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commentsmeta2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Operação CTT" sheetId="1" r:id="rId4"/>
    <sheet state="visible" name="2.Encargos Sociais" sheetId="2" r:id="rId5"/>
    <sheet state="visible" name="3.CAGED" sheetId="3" r:id="rId6"/>
    <sheet state="visible" name="4.BDI" sheetId="4" r:id="rId7"/>
    <sheet state="visible" name="5. Depreciação" sheetId="5" r:id="rId8"/>
    <sheet state="visible" name="6.Remuneração de capital" sheetId="6" r:id="rId9"/>
  </sheets>
  <definedNames>
    <definedName name="AbaRemun">'6.Remuneração de capital'!$A$1</definedName>
    <definedName name="AbaDeprec">'5. Depreciação'!$A$1</definedName>
    <definedName hidden="1" name="Google_Sheet_Link_1097235266">AbaRemun</definedName>
    <definedName hidden="1" name="Google_Sheet_Link_1730461216">AbaRemun</definedName>
    <definedName hidden="1" name="Google_Sheet_Link_1871162338">AbaDeprec</definedName>
    <definedName hidden="1" name="Google_Sheet_Link_2120019489">AbaDeprec</definedName>
  </definedNames>
  <calcPr/>
  <extLst>
    <ext uri="GoogleSheetsCustomDataVersion2">
      <go:sheetsCustomData xmlns:go="http://customooxmlschemas.google.com/" r:id="rId10" roundtripDataChecksum="7bqYS1jPCx/4NiSRYG9xAKj4u+FCY1o/EgnQESPAHn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231">
      <text>
        <t xml:space="preserve">======
ID#AAAB9AbzxD8
Comissão Planilhas    (2026-06-08 18:47:29)
Utilizada a fração 1/5 (1 bebedouro com duração de 5 anos)</t>
      </text>
    </comment>
    <comment authorId="0" ref="C230">
      <text>
        <t xml:space="preserve">======
ID#AAAB9AbzxD4
Comissão Planilhas    (2026-06-08 18:46:50)
Utilizada a fração 1/3 (1 lavadora com duração de 3 anos)</t>
      </text>
    </comment>
    <comment authorId="0" ref="C233">
      <text>
        <t xml:space="preserve">======
ID#AAAB9AbzxD0
Comissão Planilhas    (2026-06-08 18:45:59)
Utilizada a fração 18/3 (18 contentores com duração de 3 anos)</t>
      </text>
    </comment>
    <comment authorId="0" ref="D136">
      <text>
        <t xml:space="preserve">======
ID#AAABfbFfFy0
Clauber Bridi    (2022-12-06 14:08:03)
Informar o valor mensal de higienização de uniforme para 1 funcionário</t>
      </text>
    </comment>
    <comment authorId="0" ref="D77">
      <text>
        <t xml:space="preserve">======
ID#AAABfbFfFys
Clauber Bridi    (2022-12-06 14:08:03)
Informar o valor do salário Mínimo Nacional</t>
      </text>
    </comment>
    <comment authorId="0" ref="D151">
      <text>
        <t xml:space="preserve">======
ID#AAABfbFfFyc
Clauber Bridi    (2022-12-06 14:08:03)
Informar o valor mensal de higienização de uniforme para 1 funcionário</t>
      </text>
    </comment>
    <comment authorId="0" ref="D135">
      <text>
        <t xml:space="preserve">======
ID#AAABfbFfFyk
Clauber Bridi    (2022-12-06 14:08:03)
Informar o valor unitário estimado para aquisição de cada EPI</t>
      </text>
    </comment>
    <comment authorId="0" ref="D194">
      <text>
        <t xml:space="preserve">======
ID#AAAAlI41S5I
Clauber Bridi    (2022-12-06 14:00:44)
Informar o preço unitário do combustivel</t>
      </text>
    </comment>
    <comment authorId="0" ref="C164">
      <text>
        <t xml:space="preserve">======
ID#AAAAlI41S5A
Clauber Bridi    (2022-12-06 14:00:44)
Informar a vida útil estimada para o caminhão, em anos</t>
      </text>
    </comment>
    <comment authorId="0" ref="C145">
      <text>
        <t xml:space="preserve">======
ID#AAAAlI41S44
Clauber Bridi    (2022-12-06 14:00:44)
Informar a durabilidade estimada em meses, para cada EPI</t>
      </text>
    </comment>
    <comment authorId="0" ref="D88">
      <text>
        <t xml:space="preserve">======
ID#AAAAlI41S4s
Clauber Bridi    (2022-12-06 14:00:44)
Informar o valor unitário do VT no município</t>
      </text>
    </comment>
    <comment authorId="0" ref="C67">
      <text>
        <t xml:space="preserve">======
ID#AAAAlI41S4U
Clauber Bridi    (2022-12-06 14:00:44)
Percentual estabelecido nas Normas de Segurança de Trabalho ou pelo laudo de responsável técnico devidamente habilitado</t>
      </text>
    </comment>
    <comment authorId="0" ref="D163">
      <text>
        <t xml:space="preserve">======
ID#AAAAlI41S4Q
Clauber Bridi    (2022-12-06 14:00:44)
Informar o preço unitário do chassis do caminhão de coleta</t>
      </text>
    </comment>
    <comment authorId="0" ref="C78">
      <text>
        <t xml:space="preserve">======
ID#AAAAlI41S4M
Clauber Bridi    (2022-12-06 14:00:44)
Informar 1 se a base de cálculo for o Salário Mínimo Nacional; Informar 2 se a base de cálculo for o Piso da Categoria;</t>
      </text>
    </comment>
    <comment authorId="0" ref="C71">
      <text>
        <t xml:space="preserve">======
ID#AAAAlI41S4A
Clauber Bridi    (2022-12-06 14:00:44)
Informar a quantidade de trabalhadores na função</t>
      </text>
    </comment>
    <comment authorId="0" ref="D206">
      <text>
        <t xml:space="preserve">======
ID#AAAAlI41S34
Clauber Bridi    (2022-12-06 14:00:44)
Informar o custo de manutenção em R$/hora trabalhada</t>
      </text>
    </comment>
    <comment authorId="0" ref="B45">
      <text>
        <t xml:space="preserve">======
ID#AAAAlI41S30
Clauber Bridi    (2022-12-06 14:00:44)
Informar o fator de utilização das equipes de coleta. 
Por exemplo:
Equipes com utilização integral = 100%
Equipes com utilização parcial = n° horas trabalhadas por semana /44 horas</t>
      </text>
    </comment>
    <comment authorId="0" ref="D200">
      <text>
        <t xml:space="preserve">======
ID#AAAAlI41S3s
Clauber Bridi    (2022-12-06 14:00:44)
Informar o preço unitário do litro do óleo hidráulico</t>
      </text>
    </comment>
    <comment authorId="0" ref="C143">
      <text>
        <t xml:space="preserve">======
ID#AAAAlI41S3w
Clauber Bridi    (2022-12-06 14:00:44)
Informar a durabilidade estimada em meses, para cada EPI</t>
      </text>
    </comment>
    <comment authorId="0" ref="C69">
      <text>
        <t xml:space="preserve">======
ID#AAAAlI41S3k
Clauber Bridi    (2022-12-06 14:00:44)
Preencher a planilha Encargos Sociais e CAGED</t>
      </text>
    </comment>
    <comment authorId="0" ref="C148">
      <text>
        <t xml:space="preserve">======
ID#AAAAlI41S3U
Clauber Bridi    (2022-12-06 14:00:44)
Informar a durabilidade estimada em meses, para cada EPI</t>
      </text>
    </comment>
    <comment authorId="0" ref="C174">
      <text>
        <t xml:space="preserve">======
ID#AAAAlI41S3I
Clauber Bridi    (2022-12-06 14:00:44)
Informar a taxa de juros anual para remuneração do capital. Recomenda-se o uso da Taxa SELIC</t>
      </text>
    </comment>
    <comment authorId="0" ref="C200">
      <text>
        <t xml:space="preserve">======
ID#AAAAlI41S24
Clauber Bridi    (2022-12-06 14:00:44)
Informar o consumo de óleo hidráulico a cada 100h</t>
      </text>
    </comment>
    <comment authorId="0" ref="C135">
      <text>
        <t xml:space="preserve">======
ID#AAAAlI41S28
Clauber Bridi    (2022-12-06 14:00:44)
Informar a durabilidade estimada em meses, para cada EPI</t>
      </text>
    </comment>
    <comment authorId="0" ref="C150">
      <text>
        <t xml:space="preserve">======
ID#AAAAlI41S2g
Clauber Bridi    (2022-12-06 14:00:44)
Informar a durabilidade estimada em meses, para cada EPI</t>
      </text>
    </comment>
    <comment authorId="0" ref="C165">
      <text>
        <t xml:space="preserve">======
ID#AAAAlI41S2A
Clauber Bridi    (2022-12-06 14:00:44)
Na elaboração do orçamento-base da licitação, informar 0 (zero). Na proposta da licitante, informar a idade do veículo proposto.</t>
      </text>
    </comment>
    <comment authorId="0" ref="C144">
      <text>
        <t xml:space="preserve">======
ID#AAAAlI41S10
Clauber Bridi    (2022-12-06 14:00:44)
Informar a durabilidade estimada em meses, para cada EPI</t>
      </text>
    </comment>
    <comment authorId="0" ref="C83">
      <text>
        <t xml:space="preserve">======
ID#AAAAlI41S1w
Clauber Bridi    (2022-12-06 14:00:44)
Informar a quantidade de trabalhadores na função</t>
      </text>
    </comment>
    <comment authorId="0" ref="C149">
      <text>
        <t xml:space="preserve">======
ID#AAAAlI41S14
Clauber Bridi    (2022-12-06 14:00:44)
Informar a durabilidade estimada em meses, para cada EPI</t>
      </text>
    </comment>
    <comment authorId="0" ref="C166">
      <text>
        <t xml:space="preserve">======
ID#AAAAlI41S1o
Clauber Bridi    (2022-12-06 14:00:44)
Informar o valor da depreciação do caminhão, adotando o valor sugerido pelo TCE ou outro valor estimado</t>
      </text>
    </comment>
    <comment authorId="0" ref="C236">
      <text>
        <t xml:space="preserve">======
ID#AAAAlI41S1Y
Clauber Bridi    (2022-12-06 14:00:44)
Informar a quantidade estimada por ano.</t>
      </text>
    </comment>
    <comment authorId="0" ref="C211">
      <text>
        <t xml:space="preserve">======
ID#AAAAlI41S1M
Clauber Bridi    (2022-12-06 14:00:44)
Informar a quantidade de pneus novos de 1 caminhão</t>
      </text>
    </comment>
    <comment authorId="0" ref="C212">
      <text>
        <t xml:space="preserve">======
ID#AAAAlI41S1E
Clauber Bridi    (2022-12-06 14:00:44)
Informar o número de recapagens por pneu</t>
      </text>
    </comment>
    <comment authorId="0" ref="C168">
      <text>
        <t xml:space="preserve">======
ID#AAAAlI41S00
Clauber Bridi    (2022-12-06 14:00:44)
Informar a quantidade de caminhões compactadores do respectivo modelo</t>
      </text>
    </comment>
    <comment authorId="0" ref="C79">
      <text>
        <t xml:space="preserve">======
ID#AAAAlI41S0o
Clauber Bridi    (2022-12-06 14:00:44)
Percentual estabelecido nas Normas de Segurança de Trabalho ou pelo laudo de responsável técnico devidamente habilitado</t>
      </text>
    </comment>
    <comment authorId="0" ref="C213">
      <text>
        <t xml:space="preserve">======
ID#AAAAlI41S0g
Clauber Bridi    (2022-12-06 14:00:44)
Informar a durabilidade média dos pneus considerando as recapagens, em km</t>
      </text>
    </comment>
    <comment authorId="0" ref="D76">
      <text>
        <t xml:space="preserve">======
ID#AAAAlI41S0k
Clauber Bridi    (2022-12-06 14:00:44)
Informar o Piso da categoria fixado na Convenção Coletiva</t>
      </text>
    </comment>
    <comment authorId="0" ref="D196">
      <text>
        <t xml:space="preserve">======
ID#AAAAlI41S0c
Clauber Bridi    (2022-12-06 14:00:44)
Informar o preço unitário do litro do óleo do motor</t>
      </text>
    </comment>
    <comment authorId="0" ref="D211">
      <text>
        <t xml:space="preserve">======
ID#AAAAlI41S0Q
Clauber Bridi    (2022-12-06 14:00:44)
Informar o preço unitário de cada pneu</t>
      </text>
    </comment>
  </commentList>
  <extLst>
    <ext uri="GoogleSheetsCustomDataVersion2">
      <go:sheetsCustomData xmlns:go="http://customooxmlschemas.google.com/" r:id="rId1" roundtripDataSignature="AMtx7mgd0l6lNcOaHL6EyNMNDE9PzVQPgA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30">
      <text>
        <t xml:space="preserve">======
ID#AAAAlI41S2Y
Jorge Mesquita    (2022-12-06 14:00:44)
Criar um tipo de arredondamento.</t>
      </text>
    </comment>
  </commentList>
  <extLst>
    <ext uri="GoogleSheetsCustomDataVersion2">
      <go:sheetsCustomData xmlns:go="http://customooxmlschemas.google.com/" r:id="rId1" roundtripDataSignature="AMtx7mg7fDS1L6emSAjrR07t0paeK3A4cA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1">
      <text>
        <t xml:space="preserve">======
ID#AAAAlI41S48
Clauber Bridi    (2022-12-06 14:00:44)
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</text>
    </comment>
    <comment authorId="0" ref="C10">
      <text>
        <t xml:space="preserve">======
ID#AAAAlI41S40
Clauber Bridi    (2022-12-06 14:00:44)
Informar o percentual de ISS, de acordo com a legislação tributária do município onde serão prestados os serviços. De 2% até o limite de 5%.</t>
      </text>
    </comment>
    <comment authorId="0" ref="E9">
      <text>
        <t xml:space="preserve">======
ID#AAAAlI41S4w
Clauber Bridi    (2022-12-06 14:00:44)
Informar o valor anual da taxa financeira, em percentual. Admite-se utilizar a SELIC</t>
      </text>
    </comment>
    <comment authorId="0" ref="E10">
      <text>
        <t xml:space="preserve">======
ID#AAAAlI41S4o
Clauber Bridi    (2022-12-06 14:00:44)
Informar a média de dias úteis entre data de pagamento prevista no contrato e a data final do período de adimplemento da parcela</t>
      </text>
    </comment>
    <comment authorId="0" ref="C7">
      <text>
        <t xml:space="preserve">======
ID#AAAAlI41S4c
Clauber Bridi    (2022-12-06 14:00:44)
Informar o % de Seguros, Riscos e Garantia estimado</t>
      </text>
    </comment>
  </commentList>
  <extLst>
    <ext uri="GoogleSheetsCustomDataVersion2">
      <go:sheetsCustomData xmlns:go="http://customooxmlschemas.google.com/" r:id="rId1" roundtripDataSignature="AMtx7mgoT1ZR5pass5VBLSrrUc2bXo0OgQ=="/>
    </ext>
  </extLst>
</comments>
</file>

<file path=xl/sharedStrings.xml><?xml version="1.0" encoding="utf-8"?>
<sst xmlns="http://schemas.openxmlformats.org/spreadsheetml/2006/main" count="474" uniqueCount="282">
  <si>
    <t>Operação da CTTRSU</t>
  </si>
  <si>
    <t>Planilha de Composição de Custos</t>
  </si>
  <si>
    <t>Orçamento Sintético</t>
  </si>
  <si>
    <t>Descrição do Item</t>
  </si>
  <si>
    <t>Custo (R$/mês)</t>
  </si>
  <si>
    <t>%</t>
  </si>
  <si>
    <t>PREÇO TOTAL MENSAL</t>
  </si>
  <si>
    <t>Quantitativos</t>
  </si>
  <si>
    <t>Profissionais</t>
  </si>
  <si>
    <t>Quantidade</t>
  </si>
  <si>
    <t>Total efetivo</t>
  </si>
  <si>
    <t>Veículos e Equipamentos</t>
  </si>
  <si>
    <t>Total de Veículos e Equipamentos</t>
  </si>
  <si>
    <t>Fator de utilização (FU)</t>
  </si>
  <si>
    <t>1. Mão-de-obra</t>
  </si>
  <si>
    <t>1.1. Catador de material reciclável - CBO 5192 (CCT RS000041/2026)</t>
  </si>
  <si>
    <t>Discriminação</t>
  </si>
  <si>
    <t>Unidade</t>
  </si>
  <si>
    <t>Custo unitário</t>
  </si>
  <si>
    <t>Subtotal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</si>
  <si>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</si>
  <si>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Piso da categoria</t>
  </si>
  <si>
    <t>mês</t>
  </si>
  <si>
    <t>Horas Extras (100%)</t>
  </si>
  <si>
    <t>hora</t>
  </si>
  <si>
    <t>Horas Extras (50%)</t>
  </si>
  <si>
    <t>Adicional de Insalubridade</t>
  </si>
  <si>
    <t>Soma</t>
  </si>
  <si>
    <t>Encargos Sociais</t>
  </si>
  <si>
    <t>Total por profisisonal</t>
  </si>
  <si>
    <t>Total do Efetivo</t>
  </si>
  <si>
    <t>homem</t>
  </si>
  <si>
    <t>Fator de utilização</t>
  </si>
  <si>
    <t>1.2. Operador de máquina rodoviária - CBO 7151 (CCT RS001610/2024)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</si>
  <si>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</si>
  <si>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Piso da categoria (1)</t>
  </si>
  <si>
    <t>Salário mínimo nacional (2)</t>
  </si>
  <si>
    <t>Base de cálculo da Insalubridade</t>
  </si>
  <si>
    <t>Total por profissional</t>
  </si>
  <si>
    <t>1.3. Coordenador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</si>
  <si>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</si>
  <si>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1.4. Vale Transporte</t>
  </si>
  <si>
    <r>
      <rPr>
        <rFont val="Arial"/>
        <b/>
        <color theme="1"/>
        <sz val="10.0"/>
      </rPr>
      <t xml:space="preserve">Total </t>
    </r>
    <r>
      <rPr>
        <rFont val="Arial"/>
        <b/>
        <color theme="1"/>
        <sz val="10.0"/>
        <u/>
      </rPr>
      <t>(R$)</t>
    </r>
  </si>
  <si>
    <t>Vale Transporte</t>
  </si>
  <si>
    <t>R$</t>
  </si>
  <si>
    <t>Dias Trabalhados por mês</t>
  </si>
  <si>
    <t>dia</t>
  </si>
  <si>
    <t>Catador de material reciclável</t>
  </si>
  <si>
    <t>vale</t>
  </si>
  <si>
    <t>Operador de máquina rodoviária</t>
  </si>
  <si>
    <t>Coordenador</t>
  </si>
  <si>
    <t>1.5. Auxílio refeição (diário)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</si>
  <si>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</si>
  <si>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unidade</t>
  </si>
  <si>
    <t>1.6. Auxílio alimentação - cesta básica (mensal)</t>
  </si>
  <si>
    <r>
      <rPr>
        <rFont val="Arial"/>
        <b/>
        <color theme="1"/>
        <sz val="10.0"/>
      </rPr>
      <t xml:space="preserve">Total </t>
    </r>
    <r>
      <rPr>
        <rFont val="Arial"/>
        <b/>
        <color theme="1"/>
        <sz val="10.0"/>
        <u/>
      </rPr>
      <t>(R$)</t>
    </r>
  </si>
  <si>
    <t>1.7. Plano de benefício social familiar (mensal)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</si>
  <si>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</si>
  <si>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1.8. Prêmio assiduidade (mensal)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</si>
  <si>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</si>
  <si>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Custo Mensal com Mão-de-obra (R$/mês)</t>
  </si>
  <si>
    <t>2. Uniformes e Equipamentos de Proteção Individual</t>
  </si>
  <si>
    <t>2.1. Uniformes e EPIs para Separadores</t>
  </si>
  <si>
    <t>Durabilidade (meses)</t>
  </si>
  <si>
    <r>
      <rPr>
        <rFont val="Arial"/>
        <b/>
        <color theme="1"/>
        <sz val="10.0"/>
      </rPr>
      <t xml:space="preserve">Total </t>
    </r>
    <r>
      <rPr>
        <rFont val="Arial"/>
        <b/>
        <color theme="1"/>
        <sz val="10.0"/>
        <u/>
      </rPr>
      <t>(R$)</t>
    </r>
  </si>
  <si>
    <t>Jaqueta com refletivo (NBR 15.292)</t>
  </si>
  <si>
    <t>Calça de brim com faixa reflexiva</t>
  </si>
  <si>
    <t>Capecete de segurança</t>
  </si>
  <si>
    <t>Camiseta 100% algodão</t>
  </si>
  <si>
    <t>Óculos de proteção</t>
  </si>
  <si>
    <t>Botina de segurança com biqueira de aço</t>
  </si>
  <si>
    <t>par</t>
  </si>
  <si>
    <t>Máscara de classificação mínima PFF2 ou P2</t>
  </si>
  <si>
    <t>Meia de algodão com cano alto</t>
  </si>
  <si>
    <t>Capa de chuva com refletivo</t>
  </si>
  <si>
    <t>Luva de proteção em algodão revestida com látex ou similar</t>
  </si>
  <si>
    <t>Protetor solar FPS 30</t>
  </si>
  <si>
    <t>frasco 200ml</t>
  </si>
  <si>
    <t>Protetor auricular em silicone</t>
  </si>
  <si>
    <t>Higienização de uniformes e EPIs</t>
  </si>
  <si>
    <t>2.2. Uniformes e EPIs para demais categorias</t>
  </si>
  <si>
    <r>
      <rPr>
        <rFont val="Arial"/>
        <b/>
        <color rgb="FF434343"/>
        <sz val="10.0"/>
      </rPr>
      <t xml:space="preserve">Total </t>
    </r>
    <r>
      <rPr>
        <rFont val="Arial"/>
        <b/>
        <color rgb="FF434343"/>
        <sz val="10.0"/>
        <u/>
      </rPr>
      <t>(R$)</t>
    </r>
  </si>
  <si>
    <t>Custo Mensal com Uniformes e EPIs (R$/mês)</t>
  </si>
  <si>
    <t>3. Veículos e Equipamentos</t>
  </si>
  <si>
    <t>3.1. Retroescavadeira</t>
  </si>
  <si>
    <t>3.1.1. Depreciação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</si>
  <si>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</si>
  <si>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Custo de aquisição do chassis</t>
  </si>
  <si>
    <t>Vida útil do chassis</t>
  </si>
  <si>
    <t>anos</t>
  </si>
  <si>
    <t>Idade do veículo</t>
  </si>
  <si>
    <t>Depreciação do chassis</t>
  </si>
  <si>
    <t>Depreciação mensal veículo</t>
  </si>
  <si>
    <t>Total da frota</t>
  </si>
  <si>
    <t>3.1.2. Remuneração do Capital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</si>
  <si>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</si>
  <si>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Custo do chassis</t>
  </si>
  <si>
    <t>Taxa de juros anual nominal</t>
  </si>
  <si>
    <t>Valor do veículo proposto (V0)</t>
  </si>
  <si>
    <t>Investimento médio total do chassis</t>
  </si>
  <si>
    <t>Remuneração mensal de capital do chassis</t>
  </si>
  <si>
    <t>3.1.3. Impostos e Seguros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</si>
  <si>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</si>
  <si>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IPVA</t>
  </si>
  <si>
    <t>Licenciamento e Seguro obrigatório</t>
  </si>
  <si>
    <t>Seguro contra terceiros</t>
  </si>
  <si>
    <t>Impostos e seguros mensais</t>
  </si>
  <si>
    <t>3.1.4. Consumos</t>
  </si>
  <si>
    <t>Carga horária de trabalho mensal</t>
  </si>
  <si>
    <t>Consumo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</si>
  <si>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</si>
  <si>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Custo de óleo diesel / h trabalhada</t>
  </si>
  <si>
    <t>L/h</t>
  </si>
  <si>
    <t>Custo mensal com óleo diesel</t>
  </si>
  <si>
    <t>horas</t>
  </si>
  <si>
    <t>Custo de óleo do motor</t>
  </si>
  <si>
    <t>l/250 h</t>
  </si>
  <si>
    <t>Custo mensal com óleo do motor</t>
  </si>
  <si>
    <t>Custo de óleo hidráulico</t>
  </si>
  <si>
    <t>Custo mensal com óleo hidráulico</t>
  </si>
  <si>
    <t>Custo de graxa</t>
  </si>
  <si>
    <t>kg/250 h</t>
  </si>
  <si>
    <t>Custo mensal com graxa</t>
  </si>
  <si>
    <t>Custo com consumos/h trabalhada</t>
  </si>
  <si>
    <t>R$/h trabalhada</t>
  </si>
  <si>
    <t>3.1.5. Manutenção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</si>
  <si>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</si>
  <si>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Custo de manutenção da retroescavadeira</t>
  </si>
  <si>
    <t>3.1.6. Pneus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</si>
  <si>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</si>
  <si>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Custo do jogo de pneus dianteiros 17,5 - 14</t>
  </si>
  <si>
    <t>Custo do jogo de pneus traseiros 19,5 - 24</t>
  </si>
  <si>
    <t>Custo jogo completo/ h trabalhada</t>
  </si>
  <si>
    <t>h/jogo</t>
  </si>
  <si>
    <t>Custo mensal com pneus</t>
  </si>
  <si>
    <t>h</t>
  </si>
  <si>
    <t>3.1.7. Locação da retroescavadeira (se for o caso, zerar 3.1.1., 3.1.2. e 3.1.3.)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</si>
  <si>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</rPr>
      <t>(R$)</t>
    </r>
  </si>
  <si>
    <t>Locação da Retroescavadeira</t>
  </si>
  <si>
    <t>Custo de Locação/Hora</t>
  </si>
  <si>
    <t>R$/Hora</t>
  </si>
  <si>
    <t>Custo Mensal com Veículos e Equipamentos (R$/mês)</t>
  </si>
  <si>
    <t>4. Ferramentas, materiais e itens de consumo diversos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</si>
  <si>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</si>
  <si>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Pá de Concha</t>
  </si>
  <si>
    <t>Vassoura</t>
  </si>
  <si>
    <t>Lavadora de alta pressão</t>
  </si>
  <si>
    <t>Bebedouro</t>
  </si>
  <si>
    <t>Material de Embalagem</t>
  </si>
  <si>
    <t>Contentor de resíduos</t>
  </si>
  <si>
    <t>Calibração da balança</t>
  </si>
  <si>
    <t>Manutenção dos bens imóveis concedidos</t>
  </si>
  <si>
    <t>Energia Elétrica</t>
  </si>
  <si>
    <t>Custo Anual</t>
  </si>
  <si>
    <t>Custo Mensal com Ferramentas, materiais e itens de consumo diversos (R$/mês)</t>
  </si>
  <si>
    <t>CUSTO TOTAL MENSAL COM DESPESAS OPERACIONAIS (R$/mês)</t>
  </si>
  <si>
    <t xml:space="preserve">5. Previsão de Venda do Material Reciclado 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</si>
  <si>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</si>
  <si>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Materiais reciclados (previsão de receita)</t>
  </si>
  <si>
    <t>Mês</t>
  </si>
  <si>
    <t>CUSTO TOTAL MENSAL AJUSTADO (R$/mês)</t>
  </si>
  <si>
    <t>6. Benefícios e Despesas Indiretas - BDI</t>
  </si>
  <si>
    <r>
      <rPr>
        <rFont val="Arial"/>
        <b/>
        <color rgb="FF000000"/>
        <sz val="10.0"/>
      </rPr>
      <t xml:space="preserve">Total </t>
    </r>
    <r>
      <rPr>
        <rFont val="Arial"/>
        <b/>
        <color rgb="FF000000"/>
        <sz val="10.0"/>
        <u/>
      </rPr>
      <t>(R$)</t>
    </r>
  </si>
  <si>
    <t>Benefícios e despesas indiretas</t>
  </si>
  <si>
    <t>PREÇO MENSAL TOTAL (R$/mês)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</si>
  <si>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</si>
  <si>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</si>
  <si>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</si>
  <si>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</si>
  <si>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</si>
  <si>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</si>
  <si>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</si>
  <si>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</si>
  <si>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</si>
  <si>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</si>
  <si>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</si>
  <si>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</si>
  <si>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</si>
  <si>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</si>
  <si>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</si>
  <si>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</si>
  <si>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</si>
  <si>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</si>
  <si>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</si>
  <si>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</si>
  <si>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</si>
  <si>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</si>
  <si>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</si>
  <si>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</si>
  <si>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</si>
  <si>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</si>
  <si>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</si>
  <si>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</si>
  <si>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</si>
  <si>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</si>
  <si>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</si>
  <si>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</si>
  <si>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</si>
  <si>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</si>
  <si>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</si>
  <si>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</si>
  <si>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</si>
  <si>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</si>
  <si>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</si>
  <si>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</si>
  <si>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</si>
  <si>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</si>
  <si>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</si>
  <si>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</si>
  <si>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</si>
  <si>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</si>
  <si>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</si>
  <si>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</si>
  <si>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</si>
  <si>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</si>
  <si>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</si>
  <si>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</si>
  <si>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</si>
  <si>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</si>
  <si>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</si>
  <si>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>CÁLCULO DAS VERBAS INDENIZATÓRIAS DOS EMPREGADOS NO SETOR DE COLETA DE RSU</t>
  </si>
  <si>
    <t>3. CAGED</t>
  </si>
  <si>
    <t>Rio Grande do Sul  - Coleta de Resíduos Não-Perigosos - CNAE 38114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</si>
  <si>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</si>
  <si>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</si>
  <si>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</si>
  <si>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</si>
  <si>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</si>
  <si>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</si>
  <si>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</si>
  <si>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</si>
  <si>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</si>
  <si>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</si>
  <si>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</si>
  <si>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</si>
  <si>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Estoque recuperado início do Período 01-09-2016</t>
  </si>
  <si>
    <t>Estoque recuperado final do Período 31-08-2017</t>
  </si>
  <si>
    <t>Variação Emprego Absoluta de 01-09-2016 a 31-08-2017</t>
  </si>
  <si>
    <t>Rotatividade</t>
  </si>
  <si>
    <t>Demitidos s/ Justa Causa em relação ao Estoque Médio</t>
  </si>
  <si>
    <t>Dias ano</t>
  </si>
  <si>
    <t>1/3 de férias (dias)</t>
  </si>
  <si>
    <t>Férias (dias)</t>
  </si>
  <si>
    <t>13º Salário (dias)</t>
  </si>
  <si>
    <t>Estoque Médio</t>
  </si>
  <si>
    <t>Multa FGTS</t>
  </si>
  <si>
    <t>Fração de tempo para gozo férias</t>
  </si>
  <si>
    <t>Dias de Aviso prévio</t>
  </si>
  <si>
    <t>Rotatividade temporal (meses)</t>
  </si>
  <si>
    <t>4. Composição do BDI - Benefícios e Despesas Indiretas</t>
  </si>
  <si>
    <t>Referência estudo TCE</t>
  </si>
  <si>
    <t>1° Quartil</t>
  </si>
  <si>
    <t>Médio</t>
  </si>
  <si>
    <t>3° Quartil</t>
  </si>
  <si>
    <t>Valores</t>
  </si>
  <si>
    <t>Administração Central</t>
  </si>
  <si>
    <t>AC</t>
  </si>
  <si>
    <t>Seguros/Riscos/Garantias</t>
  </si>
  <si>
    <t>SRG</t>
  </si>
  <si>
    <t>Lucro (SOBRAS)</t>
  </si>
  <si>
    <t>S</t>
  </si>
  <si>
    <t>Despesas Financeiras</t>
  </si>
  <si>
    <t>DF</t>
  </si>
  <si>
    <t>i</t>
  </si>
  <si>
    <t>Tributos - ISS</t>
  </si>
  <si>
    <t>T</t>
  </si>
  <si>
    <t>DU</t>
  </si>
  <si>
    <t>Tributos - PIS/COFINS</t>
  </si>
  <si>
    <t>Fórmula para o cálculo do BDI:</t>
  </si>
  <si>
    <t>{[(1+AC+SRG) x (1+L) x (1+DF)] / (1-T)} -1</t>
  </si>
  <si>
    <t>Resultado do cálculo do BDI:</t>
  </si>
  <si>
    <t>5. Depreciação Referencial TCE/RS (%)</t>
  </si>
  <si>
    <t>Idade do veículo (ano)</t>
  </si>
  <si>
    <t>Depreciação Média</t>
  </si>
  <si>
    <t>6. Remuneração de Capital</t>
  </si>
  <si>
    <t>Fórmula de cálculo da remuneração de capital:</t>
  </si>
  <si>
    <r>
      <rPr>
        <rFont val="Arial"/>
        <color theme="1"/>
        <sz val="12.0"/>
      </rPr>
      <t>J</t>
    </r>
    <r>
      <rPr>
        <rFont val="Arial"/>
        <color rgb="FF000000"/>
        <sz val="12.0"/>
        <vertAlign val="subscript"/>
      </rPr>
      <t>m</t>
    </r>
    <r>
      <rPr>
        <rFont val="Arial"/>
        <color rgb="FF000000"/>
        <sz val="12.0"/>
      </rPr>
      <t xml:space="preserve"> = remuneração de capital mensal</t>
    </r>
  </si>
  <si>
    <t>i = taxa de juros do mercado (sugere-se adotar a taxa SELIC)</t>
  </si>
  <si>
    <t>Im = investimento médio</t>
  </si>
  <si>
    <r>
      <rPr>
        <rFont val="Arial"/>
        <color theme="1"/>
        <sz val="12.0"/>
      </rPr>
      <t>V</t>
    </r>
    <r>
      <rPr>
        <rFont val="Arial"/>
        <color rgb="FF000000"/>
        <sz val="12.0"/>
        <vertAlign val="subscript"/>
      </rPr>
      <t>0</t>
    </r>
    <r>
      <rPr>
        <rFont val="Arial"/>
        <color rgb="FF000000"/>
        <sz val="12.0"/>
      </rPr>
      <t xml:space="preserve"> = valor inicial do bem</t>
    </r>
  </si>
  <si>
    <r>
      <rPr>
        <rFont val="Arial"/>
        <color theme="1"/>
        <sz val="12.0"/>
      </rPr>
      <t>V</t>
    </r>
    <r>
      <rPr>
        <rFont val="Arial"/>
        <color rgb="FF000000"/>
        <sz val="12.0"/>
        <vertAlign val="subscript"/>
      </rPr>
      <t>r</t>
    </r>
    <r>
      <rPr>
        <rFont val="Arial"/>
        <color rgb="FF000000"/>
        <sz val="12.0"/>
      </rPr>
      <t xml:space="preserve"> = valor residual do bem</t>
    </r>
  </si>
  <si>
    <t>n = vida útil do bem em anos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</si>
</sst>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_(* #,##0.00_);_(* \(#,##0.00\);_(* &quot;-&quot;??_);_(@_)"/>
    <numFmt numFmtId="165" formatCode="_-&quot;R$&quot;\ * #,##0.00_-;\-&quot;R$&quot;\ * #,##0.00_-;_-&quot;R$&quot;\ * &quot;-&quot;??_-;_-@"/>
    <numFmt numFmtId="166" formatCode="0.0000%"/>
    <numFmt numFmtId="167" formatCode="_(* #,##0_);_(* \(#,##0\);_(* &quot;-&quot;??_);_(@_)"/>
    <numFmt numFmtId="168" formatCode="_-* #,##0.00_-;\-* #,##0.00_-;_-* &quot;-&quot;??_-;_-@"/>
    <numFmt numFmtId="169" formatCode="_(* #,##0.000_);_(* \(#,##0.000\);_(* &quot;-&quot;??_);_(@_)"/>
    <numFmt numFmtId="170" formatCode="_(* #,##0.0000_);_(* \(#,##0.0000\);_(* &quot;-&quot;??_);_(@_)"/>
    <numFmt numFmtId="171" formatCode="0.0000"/>
  </numFmts>
  <fonts count="23">
    <font>
      <sz val="10.0"/>
      <color rgb="FF000000"/>
      <name val="Arial"/>
      <scheme val="minor"/>
    </font>
    <font>
      <sz val="10.0"/>
      <color theme="1"/>
      <name val="Arial"/>
    </font>
    <font>
      <b/>
      <sz val="12.0"/>
      <color rgb="FF000000"/>
      <name val="Arial"/>
    </font>
    <font/>
    <font>
      <sz val="10.0"/>
      <color rgb="FF000000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sz val="10.0"/>
      <color rgb="FFFF0000"/>
      <name val="Arial"/>
    </font>
    <font>
      <b/>
      <sz val="10.0"/>
      <color rgb="FFFF0000"/>
      <name val="Arial"/>
    </font>
    <font>
      <color theme="1"/>
      <name val="Arial"/>
    </font>
    <font>
      <b/>
      <sz val="10.0"/>
      <color rgb="FF434343"/>
      <name val="Arial"/>
    </font>
    <font>
      <sz val="10.0"/>
      <color rgb="FF434343"/>
      <name val="Arial"/>
    </font>
    <font>
      <u/>
      <sz val="10.0"/>
      <color rgb="FF000000"/>
      <name val="Arial"/>
    </font>
    <font>
      <b/>
      <sz val="12.0"/>
      <color theme="1"/>
      <name val="Arial"/>
    </font>
    <font>
      <sz val="11.0"/>
      <color rgb="FF000000"/>
      <name val="Arial"/>
    </font>
    <font>
      <b/>
      <sz val="11.0"/>
      <color rgb="FF000000"/>
      <name val="Arial"/>
    </font>
    <font>
      <sz val="11.0"/>
      <color theme="1"/>
      <name val="Arial"/>
    </font>
    <font>
      <sz val="13.0"/>
      <color theme="1"/>
      <name val="Arial"/>
    </font>
    <font>
      <u/>
      <sz val="10.0"/>
      <color rgb="FF0000FF"/>
      <name val="Arial"/>
    </font>
    <font>
      <u/>
      <sz val="10.0"/>
      <color rgb="FF0000FF"/>
      <name val="Arial"/>
    </font>
    <font>
      <b/>
      <sz val="14.0"/>
      <color theme="1"/>
      <name val="Arial"/>
    </font>
    <font>
      <b/>
      <sz val="11.0"/>
      <color theme="1"/>
      <name val="Arial"/>
    </font>
    <font>
      <sz val="12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CFE2F3"/>
        <bgColor rgb="FFCFE2F3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</fills>
  <borders count="89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/>
      <top style="thin">
        <color rgb="FF000000"/>
      </top>
      <bottom/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bottom/>
    </border>
    <border>
      <right style="thin">
        <color rgb="FF000000"/>
      </right>
    </border>
    <border>
      <left/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/>
      <right/>
      <top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top/>
      <bottom/>
    </border>
    <border>
      <left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9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center"/>
    </xf>
    <xf borderId="1" fillId="2" fontId="1" numFmtId="4" xfId="0" applyAlignment="1" applyBorder="1" applyFont="1" applyNumberFormat="1">
      <alignment vertical="center"/>
    </xf>
    <xf borderId="1" fillId="2" fontId="1" numFmtId="164" xfId="0" applyAlignment="1" applyBorder="1" applyFont="1" applyNumberFormat="1">
      <alignment vertical="center"/>
    </xf>
    <xf borderId="0" fillId="0" fontId="1" numFmtId="0" xfId="0" applyFont="1"/>
    <xf borderId="2" fillId="2" fontId="2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2" fontId="2" numFmtId="0" xfId="0" applyAlignment="1" applyBorder="1" applyFont="1">
      <alignment horizontal="center" vertical="center"/>
    </xf>
    <xf borderId="6" fillId="0" fontId="3" numFmtId="0" xfId="0" applyBorder="1" applyFont="1"/>
    <xf borderId="7" fillId="0" fontId="3" numFmtId="0" xfId="0" applyBorder="1" applyFont="1"/>
    <xf borderId="8" fillId="2" fontId="4" numFmtId="0" xfId="0" applyAlignment="1" applyBorder="1" applyFont="1">
      <alignment vertical="center"/>
    </xf>
    <xf borderId="1" fillId="2" fontId="4" numFmtId="4" xfId="0" applyAlignment="1" applyBorder="1" applyFont="1" applyNumberFormat="1">
      <alignment vertical="center"/>
    </xf>
    <xf borderId="1" fillId="2" fontId="4" numFmtId="164" xfId="0" applyAlignment="1" applyBorder="1" applyFont="1" applyNumberFormat="1">
      <alignment vertical="center"/>
    </xf>
    <xf borderId="9" fillId="2" fontId="4" numFmtId="164" xfId="0" applyAlignment="1" applyBorder="1" applyFont="1" applyNumberFormat="1">
      <alignment vertical="center"/>
    </xf>
    <xf borderId="10" fillId="3" fontId="5" numFmtId="164" xfId="0" applyAlignment="1" applyBorder="1" applyFill="1" applyFont="1" applyNumberFormat="1">
      <alignment horizontal="center" vertical="center"/>
    </xf>
    <xf borderId="11" fillId="0" fontId="3" numFmtId="0" xfId="0" applyBorder="1" applyFont="1"/>
    <xf borderId="12" fillId="0" fontId="3" numFmtId="0" xfId="0" applyBorder="1" applyFont="1"/>
    <xf borderId="13" fillId="2" fontId="5" numFmtId="164" xfId="0" applyAlignment="1" applyBorder="1" applyFont="1" applyNumberFormat="1">
      <alignment horizontal="center" vertical="center"/>
    </xf>
    <xf borderId="14" fillId="2" fontId="4" numFmtId="164" xfId="0" applyAlignment="1" applyBorder="1" applyFont="1" applyNumberFormat="1">
      <alignment vertical="center"/>
    </xf>
    <xf borderId="14" fillId="2" fontId="5" numFmtId="164" xfId="0" applyAlignment="1" applyBorder="1" applyFont="1" applyNumberFormat="1">
      <alignment vertical="center"/>
    </xf>
    <xf borderId="15" fillId="2" fontId="5" numFmtId="164" xfId="0" applyAlignment="1" applyBorder="1" applyFont="1" applyNumberFormat="1">
      <alignment horizontal="center" shrinkToFit="0" vertical="center" wrapText="1"/>
    </xf>
    <xf borderId="16" fillId="2" fontId="5" numFmtId="164" xfId="0" applyAlignment="1" applyBorder="1" applyFont="1" applyNumberFormat="1">
      <alignment horizontal="center" vertical="center"/>
    </xf>
    <xf borderId="17" fillId="2" fontId="5" numFmtId="164" xfId="0" applyAlignment="1" applyBorder="1" applyFont="1" applyNumberFormat="1">
      <alignment vertical="center"/>
    </xf>
    <xf borderId="18" fillId="2" fontId="5" numFmtId="164" xfId="0" applyAlignment="1" applyBorder="1" applyFont="1" applyNumberFormat="1">
      <alignment vertical="center"/>
    </xf>
    <xf borderId="19" fillId="2" fontId="5" numFmtId="165" xfId="0" applyAlignment="1" applyBorder="1" applyFont="1" applyNumberFormat="1">
      <alignment vertical="center"/>
    </xf>
    <xf borderId="20" fillId="2" fontId="5" numFmtId="166" xfId="0" applyAlignment="1" applyBorder="1" applyFont="1" applyNumberFormat="1">
      <alignment vertical="center"/>
    </xf>
    <xf borderId="1" fillId="2" fontId="6" numFmtId="0" xfId="0" applyAlignment="1" applyBorder="1" applyFont="1">
      <alignment vertical="center"/>
    </xf>
    <xf borderId="17" fillId="2" fontId="4" numFmtId="164" xfId="0" applyAlignment="1" applyBorder="1" applyFont="1" applyNumberFormat="1">
      <alignment vertical="center"/>
    </xf>
    <xf borderId="18" fillId="2" fontId="4" numFmtId="164" xfId="0" applyAlignment="1" applyBorder="1" applyFont="1" applyNumberFormat="1">
      <alignment vertical="center"/>
    </xf>
    <xf borderId="19" fillId="2" fontId="4" numFmtId="165" xfId="0" applyAlignment="1" applyBorder="1" applyFont="1" applyNumberFormat="1">
      <alignment vertical="center"/>
    </xf>
    <xf borderId="20" fillId="2" fontId="4" numFmtId="10" xfId="0" applyAlignment="1" applyBorder="1" applyFont="1" applyNumberFormat="1">
      <alignment vertical="center"/>
    </xf>
    <xf borderId="21" fillId="2" fontId="4" numFmtId="164" xfId="0" applyAlignment="1" applyBorder="1" applyFont="1" applyNumberFormat="1">
      <alignment vertical="center"/>
    </xf>
    <xf borderId="22" fillId="2" fontId="4" numFmtId="164" xfId="0" applyAlignment="1" applyBorder="1" applyFont="1" applyNumberFormat="1">
      <alignment vertical="center"/>
    </xf>
    <xf borderId="21" fillId="2" fontId="5" numFmtId="164" xfId="0" applyAlignment="1" applyBorder="1" applyFont="1" applyNumberFormat="1">
      <alignment horizontal="left" vertical="center"/>
    </xf>
    <xf borderId="22" fillId="0" fontId="3" numFmtId="0" xfId="0" applyBorder="1" applyFont="1"/>
    <xf borderId="20" fillId="2" fontId="5" numFmtId="10" xfId="0" applyAlignment="1" applyBorder="1" applyFont="1" applyNumberFormat="1">
      <alignment vertical="center"/>
    </xf>
    <xf borderId="17" fillId="2" fontId="5" numFmtId="164" xfId="0" applyAlignment="1" applyBorder="1" applyFont="1" applyNumberFormat="1">
      <alignment horizontal="left" vertical="center"/>
    </xf>
    <xf borderId="18" fillId="2" fontId="5" numFmtId="4" xfId="0" applyAlignment="1" applyBorder="1" applyFont="1" applyNumberFormat="1">
      <alignment horizontal="center" vertical="center"/>
    </xf>
    <xf borderId="17" fillId="2" fontId="4" numFmtId="164" xfId="0" applyAlignment="1" applyBorder="1" applyFont="1" applyNumberFormat="1">
      <alignment horizontal="left" vertical="center"/>
    </xf>
    <xf borderId="18" fillId="2" fontId="4" numFmtId="4" xfId="0" applyAlignment="1" applyBorder="1" applyFont="1" applyNumberFormat="1">
      <alignment horizontal="center" vertical="center"/>
    </xf>
    <xf borderId="17" fillId="2" fontId="4" numFmtId="0" xfId="0" applyAlignment="1" applyBorder="1" applyFont="1">
      <alignment horizontal="left" vertical="center"/>
    </xf>
    <xf borderId="17" fillId="2" fontId="4" numFmtId="49" xfId="0" applyAlignment="1" applyBorder="1" applyFont="1" applyNumberFormat="1">
      <alignment horizontal="left" vertical="center"/>
    </xf>
    <xf borderId="23" fillId="2" fontId="5" numFmtId="165" xfId="0" applyAlignment="1" applyBorder="1" applyFont="1" applyNumberFormat="1">
      <alignment vertical="center"/>
    </xf>
    <xf borderId="24" fillId="2" fontId="5" numFmtId="164" xfId="0" applyAlignment="1" applyBorder="1" applyFont="1" applyNumberFormat="1">
      <alignment horizontal="left" vertical="center"/>
    </xf>
    <xf borderId="25" fillId="2" fontId="5" numFmtId="164" xfId="0" applyAlignment="1" applyBorder="1" applyFont="1" applyNumberFormat="1">
      <alignment horizontal="left" vertical="center"/>
    </xf>
    <xf borderId="26" fillId="2" fontId="5" numFmtId="4" xfId="0" applyAlignment="1" applyBorder="1" applyFont="1" applyNumberFormat="1">
      <alignment horizontal="center" vertical="center"/>
    </xf>
    <xf borderId="26" fillId="2" fontId="5" numFmtId="164" xfId="0" applyAlignment="1" applyBorder="1" applyFont="1" applyNumberFormat="1">
      <alignment vertical="center"/>
    </xf>
    <xf borderId="27" fillId="2" fontId="5" numFmtId="165" xfId="0" applyAlignment="1" applyBorder="1" applyFont="1" applyNumberFormat="1">
      <alignment vertical="center"/>
    </xf>
    <xf borderId="28" fillId="2" fontId="5" numFmtId="10" xfId="0" applyAlignment="1" applyBorder="1" applyFont="1" applyNumberFormat="1">
      <alignment vertical="center"/>
    </xf>
    <xf borderId="1" fillId="2" fontId="7" numFmtId="0" xfId="0" applyAlignment="1" applyBorder="1" applyFont="1">
      <alignment vertical="center"/>
    </xf>
    <xf borderId="1" fillId="2" fontId="7" numFmtId="164" xfId="0" applyAlignment="1" applyBorder="1" applyFont="1" applyNumberFormat="1">
      <alignment vertical="center"/>
    </xf>
    <xf borderId="29" fillId="0" fontId="3" numFmtId="0" xfId="0" applyBorder="1" applyFont="1"/>
    <xf borderId="30" fillId="3" fontId="5" numFmtId="164" xfId="0" applyAlignment="1" applyBorder="1" applyFont="1" applyNumberFormat="1">
      <alignment horizontal="center" vertical="center"/>
    </xf>
    <xf borderId="13" fillId="2" fontId="4" numFmtId="164" xfId="0" applyAlignment="1" applyBorder="1" applyFont="1" applyNumberFormat="1">
      <alignment vertical="center"/>
    </xf>
    <xf borderId="14" fillId="2" fontId="4" numFmtId="0" xfId="0" applyAlignment="1" applyBorder="1" applyFont="1">
      <alignment vertical="center"/>
    </xf>
    <xf borderId="16" fillId="2" fontId="4" numFmtId="1" xfId="0" applyAlignment="1" applyBorder="1" applyFont="1" applyNumberFormat="1">
      <alignment horizontal="center" vertical="center"/>
    </xf>
    <xf borderId="18" fillId="2" fontId="4" numFmtId="0" xfId="0" applyAlignment="1" applyBorder="1" applyFont="1">
      <alignment vertical="center"/>
    </xf>
    <xf borderId="31" fillId="2" fontId="4" numFmtId="1" xfId="0" applyAlignment="1" applyBorder="1" applyFont="1" applyNumberFormat="1">
      <alignment horizontal="center" vertical="center"/>
    </xf>
    <xf borderId="17" fillId="2" fontId="1" numFmtId="164" xfId="0" applyAlignment="1" applyBorder="1" applyFont="1" applyNumberFormat="1">
      <alignment vertical="center"/>
    </xf>
    <xf borderId="18" fillId="2" fontId="1" numFmtId="164" xfId="0" applyAlignment="1" applyBorder="1" applyFont="1" applyNumberFormat="1">
      <alignment vertical="center"/>
    </xf>
    <xf borderId="18" fillId="2" fontId="1" numFmtId="0" xfId="0" applyAlignment="1" applyBorder="1" applyFont="1">
      <alignment vertical="center"/>
    </xf>
    <xf borderId="31" fillId="2" fontId="1" numFmtId="1" xfId="0" applyAlignment="1" applyBorder="1" applyFont="1" applyNumberFormat="1">
      <alignment horizontal="center" vertical="center"/>
    </xf>
    <xf borderId="32" fillId="2" fontId="6" numFmtId="164" xfId="0" applyAlignment="1" applyBorder="1" applyFont="1" applyNumberFormat="1">
      <alignment vertical="center"/>
    </xf>
    <xf borderId="33" fillId="0" fontId="3" numFmtId="0" xfId="0" applyBorder="1" applyFont="1"/>
    <xf borderId="34" fillId="2" fontId="6" numFmtId="1" xfId="0" applyAlignment="1" applyBorder="1" applyFont="1" applyNumberFormat="1">
      <alignment horizontal="center" vertical="center"/>
    </xf>
    <xf borderId="1" fillId="2" fontId="8" numFmtId="4" xfId="0" applyAlignment="1" applyBorder="1" applyFont="1" applyNumberFormat="1">
      <alignment vertical="center"/>
    </xf>
    <xf borderId="1" fillId="2" fontId="7" numFmtId="167" xfId="0" applyAlignment="1" applyBorder="1" applyFont="1" applyNumberFormat="1">
      <alignment horizontal="center" vertical="center"/>
    </xf>
    <xf borderId="2" fillId="2" fontId="5" numFmtId="0" xfId="0" applyAlignment="1" applyBorder="1" applyFont="1">
      <alignment horizontal="center" vertical="center"/>
    </xf>
    <xf borderId="35" fillId="0" fontId="3" numFmtId="0" xfId="0" applyBorder="1" applyFont="1"/>
    <xf borderId="30" fillId="2" fontId="5" numFmtId="164" xfId="0" applyAlignment="1" applyBorder="1" applyFont="1" applyNumberFormat="1">
      <alignment horizontal="right" vertical="center"/>
    </xf>
    <xf borderId="36" fillId="0" fontId="3" numFmtId="0" xfId="0" applyBorder="1" applyFont="1"/>
    <xf borderId="37" fillId="2" fontId="5" numFmtId="164" xfId="0" applyAlignment="1" applyBorder="1" applyFont="1" applyNumberFormat="1">
      <alignment vertical="center"/>
    </xf>
    <xf borderId="38" fillId="0" fontId="3" numFmtId="0" xfId="0" applyBorder="1" applyFont="1"/>
    <xf borderId="39" fillId="0" fontId="3" numFmtId="0" xfId="0" applyBorder="1" applyFont="1"/>
    <xf borderId="40" fillId="2" fontId="5" numFmtId="1" xfId="0" applyAlignment="1" applyBorder="1" applyFont="1" applyNumberFormat="1">
      <alignment horizontal="center" vertical="center"/>
    </xf>
    <xf borderId="41" fillId="2" fontId="6" numFmtId="164" xfId="0" applyAlignment="1" applyBorder="1" applyFont="1" applyNumberFormat="1">
      <alignment vertical="center"/>
    </xf>
    <xf borderId="42" fillId="4" fontId="6" numFmtId="9" xfId="0" applyAlignment="1" applyBorder="1" applyFill="1" applyFont="1" applyNumberFormat="1">
      <alignment vertical="center"/>
    </xf>
    <xf borderId="1" fillId="2" fontId="8" numFmtId="164" xfId="0" applyAlignment="1" applyBorder="1" applyFont="1" applyNumberFormat="1">
      <alignment vertical="center"/>
    </xf>
    <xf borderId="1" fillId="2" fontId="8" numFmtId="0" xfId="0" applyAlignment="1" applyBorder="1" applyFont="1">
      <alignment vertical="center"/>
    </xf>
    <xf borderId="1" fillId="2" fontId="8" numFmtId="167" xfId="0" applyAlignment="1" applyBorder="1" applyFont="1" applyNumberFormat="1">
      <alignment horizontal="center" vertical="center"/>
    </xf>
    <xf borderId="1" fillId="2" fontId="5" numFmtId="0" xfId="0" applyAlignment="1" applyBorder="1" applyFont="1">
      <alignment vertical="center"/>
    </xf>
    <xf borderId="1" fillId="2" fontId="4" numFmtId="0" xfId="0" applyAlignment="1" applyBorder="1" applyFont="1">
      <alignment vertical="center"/>
    </xf>
    <xf borderId="43" fillId="3" fontId="5" numFmtId="0" xfId="0" applyAlignment="1" applyBorder="1" applyFont="1">
      <alignment horizontal="center" vertical="center"/>
    </xf>
    <xf borderId="44" fillId="3" fontId="5" numFmtId="0" xfId="0" applyAlignment="1" applyBorder="1" applyFont="1">
      <alignment horizontal="center" vertical="center"/>
    </xf>
    <xf borderId="44" fillId="3" fontId="5" numFmtId="164" xfId="0" applyAlignment="1" applyBorder="1" applyFont="1" applyNumberFormat="1">
      <alignment horizontal="center" vertical="center"/>
    </xf>
    <xf borderId="45" fillId="3" fontId="5" numFmtId="164" xfId="0" applyAlignment="1" applyBorder="1" applyFont="1" applyNumberFormat="1">
      <alignment horizontal="center" vertical="center"/>
    </xf>
    <xf borderId="46" fillId="0" fontId="4" numFmtId="0" xfId="0" applyAlignment="1" applyBorder="1" applyFont="1">
      <alignment vertical="center"/>
    </xf>
    <xf borderId="47" fillId="2" fontId="4" numFmtId="0" xfId="0" applyAlignment="1" applyBorder="1" applyFont="1">
      <alignment horizontal="center" vertical="center"/>
    </xf>
    <xf borderId="47" fillId="4" fontId="4" numFmtId="164" xfId="0" applyAlignment="1" applyBorder="1" applyFont="1" applyNumberFormat="1">
      <alignment horizontal="center" vertical="center"/>
    </xf>
    <xf borderId="47" fillId="2" fontId="4" numFmtId="164" xfId="0" applyAlignment="1" applyBorder="1" applyFont="1" applyNumberFormat="1">
      <alignment horizontal="center" vertical="center"/>
    </xf>
    <xf borderId="48" fillId="0" fontId="4" numFmtId="0" xfId="0" applyAlignment="1" applyBorder="1" applyFont="1">
      <alignment vertical="center"/>
    </xf>
    <xf borderId="19" fillId="0" fontId="9" numFmtId="0" xfId="0" applyAlignment="1" applyBorder="1" applyFont="1">
      <alignment horizontal="center"/>
    </xf>
    <xf borderId="19" fillId="4" fontId="9" numFmtId="2" xfId="0" applyAlignment="1" applyBorder="1" applyFont="1" applyNumberFormat="1">
      <alignment horizontal="center"/>
    </xf>
    <xf borderId="19" fillId="0" fontId="9" numFmtId="164" xfId="0" applyAlignment="1" applyBorder="1" applyFont="1" applyNumberFormat="1">
      <alignment horizontal="center"/>
    </xf>
    <xf borderId="19" fillId="0" fontId="4" numFmtId="0" xfId="0" applyAlignment="1" applyBorder="1" applyFont="1">
      <alignment vertical="center"/>
    </xf>
    <xf borderId="19" fillId="2" fontId="4" numFmtId="0" xfId="0" applyAlignment="1" applyBorder="1" applyFont="1">
      <alignment horizontal="center" vertical="center"/>
    </xf>
    <xf borderId="19" fillId="4" fontId="4" numFmtId="0" xfId="0" applyAlignment="1" applyBorder="1" applyFont="1">
      <alignment horizontal="center" vertical="center"/>
    </xf>
    <xf borderId="19" fillId="0" fontId="4" numFmtId="164" xfId="0" applyAlignment="1" applyBorder="1" applyFont="1" applyNumberFormat="1">
      <alignment horizontal="center" vertical="center"/>
    </xf>
    <xf borderId="19" fillId="2" fontId="4" numFmtId="164" xfId="0" applyAlignment="1" applyBorder="1" applyFont="1" applyNumberFormat="1">
      <alignment horizontal="center" vertical="center"/>
    </xf>
    <xf borderId="23" fillId="2" fontId="5" numFmtId="0" xfId="0" applyAlignment="1" applyBorder="1" applyFont="1">
      <alignment vertical="center"/>
    </xf>
    <xf borderId="1" fillId="2" fontId="5" numFmtId="0" xfId="0" applyAlignment="1" applyBorder="1" applyFont="1">
      <alignment horizontal="center" vertical="center"/>
    </xf>
    <xf borderId="1" fillId="2" fontId="5" numFmtId="164" xfId="0" applyAlignment="1" applyBorder="1" applyFont="1" applyNumberFormat="1">
      <alignment horizontal="center" vertical="center"/>
    </xf>
    <xf borderId="23" fillId="2" fontId="5" numFmtId="164" xfId="0" applyAlignment="1" applyBorder="1" applyFont="1" applyNumberFormat="1">
      <alignment horizontal="center" vertical="center"/>
    </xf>
    <xf borderId="19" fillId="2" fontId="4" numFmtId="0" xfId="0" applyAlignment="1" applyBorder="1" applyFont="1">
      <alignment vertical="center"/>
    </xf>
    <xf borderId="19" fillId="5" fontId="4" numFmtId="164" xfId="0" applyAlignment="1" applyBorder="1" applyFill="1" applyFont="1" applyNumberFormat="1">
      <alignment horizontal="center" vertical="center"/>
    </xf>
    <xf borderId="1" fillId="2" fontId="4" numFmtId="164" xfId="0" applyAlignment="1" applyBorder="1" applyFont="1" applyNumberFormat="1">
      <alignment horizontal="right" vertical="center"/>
    </xf>
    <xf borderId="49" fillId="2" fontId="4" numFmtId="164" xfId="0" applyAlignment="1" applyBorder="1" applyFont="1" applyNumberFormat="1">
      <alignment vertical="center"/>
    </xf>
    <xf borderId="50" fillId="3" fontId="5" numFmtId="164" xfId="0" applyAlignment="1" applyBorder="1" applyFont="1" applyNumberFormat="1">
      <alignment horizontal="center" vertical="center"/>
    </xf>
    <xf borderId="19" fillId="4" fontId="4" numFmtId="1" xfId="0" applyAlignment="1" applyBorder="1" applyFont="1" applyNumberFormat="1">
      <alignment horizontal="center" vertical="center"/>
    </xf>
    <xf borderId="19" fillId="2" fontId="5" numFmtId="0" xfId="0" applyAlignment="1" applyBorder="1" applyFont="1">
      <alignment vertical="center"/>
    </xf>
    <xf borderId="19" fillId="2" fontId="5" numFmtId="164" xfId="0" applyAlignment="1" applyBorder="1" applyFont="1" applyNumberFormat="1">
      <alignment horizontal="center" vertical="center"/>
    </xf>
    <xf borderId="1" fillId="2" fontId="5" numFmtId="164" xfId="0" applyAlignment="1" applyBorder="1" applyFont="1" applyNumberFormat="1">
      <alignment vertical="center"/>
    </xf>
    <xf borderId="18" fillId="2" fontId="5" numFmtId="0" xfId="0" applyAlignment="1" applyBorder="1" applyFont="1">
      <alignment horizontal="center" vertical="center"/>
    </xf>
    <xf borderId="18" fillId="2" fontId="5" numFmtId="164" xfId="0" applyAlignment="1" applyBorder="1" applyFont="1" applyNumberFormat="1">
      <alignment horizontal="center" vertical="center"/>
    </xf>
    <xf borderId="19" fillId="2" fontId="4" numFmtId="164" xfId="0" applyAlignment="1" applyBorder="1" applyFont="1" applyNumberFormat="1">
      <alignment vertical="center"/>
    </xf>
    <xf borderId="19" fillId="0" fontId="5" numFmtId="0" xfId="0" applyAlignment="1" applyBorder="1" applyFont="1">
      <alignment vertical="center"/>
    </xf>
    <xf borderId="0" fillId="0" fontId="4" numFmtId="0" xfId="0" applyAlignment="1" applyFont="1">
      <alignment vertical="center"/>
    </xf>
    <xf borderId="0" fillId="0" fontId="7" numFmtId="0" xfId="0" applyAlignment="1" applyFont="1">
      <alignment vertical="center"/>
    </xf>
    <xf borderId="0" fillId="2" fontId="7" numFmtId="164" xfId="0" applyAlignment="1" applyFont="1" applyNumberFormat="1">
      <alignment horizontal="right" vertical="center"/>
    </xf>
    <xf borderId="0" fillId="2" fontId="7" numFmtId="164" xfId="0" applyAlignment="1" applyFont="1" applyNumberFormat="1">
      <alignment vertical="center"/>
    </xf>
    <xf borderId="0" fillId="2" fontId="8" numFmtId="164" xfId="0" applyAlignment="1" applyFont="1" applyNumberFormat="1">
      <alignment horizontal="center" vertical="center"/>
    </xf>
    <xf borderId="0" fillId="0" fontId="6" numFmtId="0" xfId="0" applyAlignment="1" applyFont="1">
      <alignment readingOrder="0" vertical="center"/>
    </xf>
    <xf borderId="1" fillId="2" fontId="1" numFmtId="0" xfId="0" applyAlignment="1" applyBorder="1" applyFont="1">
      <alignment horizontal="right" vertical="center"/>
    </xf>
    <xf borderId="43" fillId="3" fontId="6" numFmtId="0" xfId="0" applyAlignment="1" applyBorder="1" applyFont="1">
      <alignment horizontal="center" vertical="center"/>
    </xf>
    <xf borderId="44" fillId="3" fontId="6" numFmtId="0" xfId="0" applyAlignment="1" applyBorder="1" applyFont="1">
      <alignment horizontal="center" vertical="center"/>
    </xf>
    <xf borderId="44" fillId="3" fontId="6" numFmtId="164" xfId="0" applyAlignment="1" applyBorder="1" applyFont="1" applyNumberFormat="1">
      <alignment horizontal="center" vertical="center"/>
    </xf>
    <xf borderId="45" fillId="3" fontId="6" numFmtId="164" xfId="0" applyAlignment="1" applyBorder="1" applyFont="1" applyNumberFormat="1">
      <alignment horizontal="center" vertical="center"/>
    </xf>
    <xf borderId="19" fillId="0" fontId="1" numFmtId="0" xfId="0" applyAlignment="1" applyBorder="1" applyFont="1">
      <alignment vertical="center"/>
    </xf>
    <xf borderId="19" fillId="2" fontId="1" numFmtId="0" xfId="0" applyAlignment="1" applyBorder="1" applyFont="1">
      <alignment horizontal="center" vertical="center"/>
    </xf>
    <xf borderId="47" fillId="2" fontId="1" numFmtId="0" xfId="0" applyAlignment="1" applyBorder="1" applyFont="1">
      <alignment horizontal="center" vertical="center"/>
    </xf>
    <xf borderId="1" fillId="4" fontId="1" numFmtId="164" xfId="0" applyAlignment="1" applyBorder="1" applyFont="1" applyNumberFormat="1">
      <alignment vertical="center"/>
    </xf>
    <xf borderId="19" fillId="2" fontId="1" numFmtId="164" xfId="0" applyAlignment="1" applyBorder="1" applyFont="1" applyNumberFormat="1">
      <alignment horizontal="center" vertical="center"/>
    </xf>
    <xf borderId="19" fillId="0" fontId="1" numFmtId="0" xfId="0" applyAlignment="1" applyBorder="1" applyFont="1">
      <alignment horizontal="center" vertical="center"/>
    </xf>
    <xf borderId="47" fillId="2" fontId="1" numFmtId="168" xfId="0" applyAlignment="1" applyBorder="1" applyFont="1" applyNumberFormat="1">
      <alignment horizontal="center" vertical="center"/>
    </xf>
    <xf borderId="46" fillId="0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51" fillId="2" fontId="1" numFmtId="0" xfId="0" applyAlignment="1" applyBorder="1" applyFont="1">
      <alignment vertical="center"/>
    </xf>
    <xf borderId="51" fillId="2" fontId="1" numFmtId="164" xfId="0" applyAlignment="1" applyBorder="1" applyFont="1" applyNumberFormat="1">
      <alignment vertical="center"/>
    </xf>
    <xf borderId="50" fillId="3" fontId="6" numFmtId="164" xfId="0" applyAlignment="1" applyBorder="1" applyFont="1" applyNumberFormat="1">
      <alignment horizontal="center" vertical="center"/>
    </xf>
    <xf borderId="0" fillId="0" fontId="5" numFmtId="0" xfId="0" applyAlignment="1" applyFont="1">
      <alignment readingOrder="0" vertical="center"/>
    </xf>
    <xf borderId="19" fillId="4" fontId="4" numFmtId="164" xfId="0" applyAlignment="1" applyBorder="1" applyFont="1" applyNumberFormat="1">
      <alignment horizontal="center" vertical="center"/>
    </xf>
    <xf borderId="19" fillId="4" fontId="1" numFmtId="164" xfId="0" applyAlignment="1" applyBorder="1" applyFont="1" applyNumberFormat="1">
      <alignment horizontal="center" vertical="center"/>
    </xf>
    <xf borderId="0" fillId="2" fontId="8" numFmtId="164" xfId="0" applyAlignment="1" applyFont="1" applyNumberFormat="1">
      <alignment vertical="center"/>
    </xf>
    <xf borderId="51" fillId="2" fontId="7" numFmtId="0" xfId="0" applyAlignment="1" applyBorder="1" applyFont="1">
      <alignment vertical="center"/>
    </xf>
    <xf borderId="51" fillId="2" fontId="7" numFmtId="164" xfId="0" applyAlignment="1" applyBorder="1" applyFont="1" applyNumberFormat="1">
      <alignment vertical="center"/>
    </xf>
    <xf borderId="1" fillId="2" fontId="6" numFmtId="164" xfId="0" applyAlignment="1" applyBorder="1" applyFont="1" applyNumberFormat="1">
      <alignment vertical="center"/>
    </xf>
    <xf borderId="1" fillId="2" fontId="1" numFmtId="0" xfId="0" applyBorder="1" applyFont="1"/>
    <xf borderId="47" fillId="2" fontId="1" numFmtId="1" xfId="0" applyAlignment="1" applyBorder="1" applyFont="1" applyNumberFormat="1">
      <alignment horizontal="center" vertical="center"/>
    </xf>
    <xf borderId="19" fillId="2" fontId="1" numFmtId="164" xfId="0" applyAlignment="1" applyBorder="1" applyFont="1" applyNumberFormat="1">
      <alignment vertical="center"/>
    </xf>
    <xf borderId="1" fillId="2" fontId="1" numFmtId="164" xfId="0" applyAlignment="1" applyBorder="1" applyFont="1" applyNumberFormat="1">
      <alignment horizontal="right" vertical="center"/>
    </xf>
    <xf borderId="1" fillId="2" fontId="7" numFmtId="164" xfId="0" applyAlignment="1" applyBorder="1" applyFont="1" applyNumberFormat="1">
      <alignment horizontal="right" vertical="center"/>
    </xf>
    <xf borderId="19" fillId="0" fontId="4" numFmtId="0" xfId="0" applyAlignment="1" applyBorder="1" applyFont="1">
      <alignment horizontal="center" vertical="center"/>
    </xf>
    <xf borderId="46" fillId="0" fontId="4" numFmtId="1" xfId="0" applyAlignment="1" applyBorder="1" applyFont="1" applyNumberFormat="1">
      <alignment horizontal="center" vertical="center"/>
    </xf>
    <xf borderId="0" fillId="0" fontId="5" numFmtId="164" xfId="0" applyAlignment="1" applyFont="1" applyNumberFormat="1">
      <alignment vertical="center"/>
    </xf>
    <xf borderId="0" fillId="0" fontId="4" numFmtId="164" xfId="0" applyAlignment="1" applyFont="1" applyNumberFormat="1">
      <alignment horizontal="right" vertical="center"/>
    </xf>
    <xf borderId="19" fillId="0" fontId="4" numFmtId="164" xfId="0" applyAlignment="1" applyBorder="1" applyFont="1" applyNumberFormat="1">
      <alignment vertical="center"/>
    </xf>
    <xf borderId="0" fillId="0" fontId="8" numFmtId="164" xfId="0" applyAlignment="1" applyFont="1" applyNumberFormat="1">
      <alignment horizontal="center" vertical="center"/>
    </xf>
    <xf borderId="0" fillId="2" fontId="4" numFmtId="164" xfId="0" applyAlignment="1" applyFont="1" applyNumberFormat="1">
      <alignment vertical="center"/>
    </xf>
    <xf borderId="52" fillId="0" fontId="4" numFmtId="0" xfId="0" applyAlignment="1" applyBorder="1" applyFont="1">
      <alignment vertical="center"/>
    </xf>
    <xf borderId="47" fillId="2" fontId="4" numFmtId="1" xfId="0" applyAlignment="1" applyBorder="1" applyFont="1" applyNumberFormat="1">
      <alignment horizontal="center" vertical="center"/>
    </xf>
    <xf borderId="41" fillId="3" fontId="5" numFmtId="0" xfId="0" applyAlignment="1" applyBorder="1" applyFont="1">
      <alignment vertical="center"/>
    </xf>
    <xf borderId="53" fillId="3" fontId="5" numFmtId="0" xfId="0" applyAlignment="1" applyBorder="1" applyFont="1">
      <alignment vertical="center"/>
    </xf>
    <xf borderId="53" fillId="3" fontId="5" numFmtId="164" xfId="0" applyAlignment="1" applyBorder="1" applyFont="1" applyNumberFormat="1">
      <alignment vertical="center"/>
    </xf>
    <xf borderId="42" fillId="3" fontId="5" numFmtId="164" xfId="0" applyAlignment="1" applyBorder="1" applyFont="1" applyNumberFormat="1">
      <alignment vertical="center"/>
    </xf>
    <xf borderId="0" fillId="0" fontId="6" numFmtId="0" xfId="0" applyAlignment="1" applyFont="1">
      <alignment vertical="center"/>
    </xf>
    <xf borderId="44" fillId="3" fontId="6" numFmtId="0" xfId="0" applyAlignment="1" applyBorder="1" applyFont="1">
      <alignment horizontal="center" shrinkToFit="0" vertical="center" wrapText="1"/>
    </xf>
    <xf borderId="19" fillId="4" fontId="1" numFmtId="13" xfId="0" applyAlignment="1" applyBorder="1" applyFont="1" applyNumberFormat="1">
      <alignment horizontal="center" vertical="center"/>
    </xf>
    <xf borderId="47" fillId="2" fontId="1" numFmtId="164" xfId="0" applyAlignment="1" applyBorder="1" applyFont="1" applyNumberFormat="1">
      <alignment horizontal="center" vertical="center"/>
    </xf>
    <xf borderId="19" fillId="4" fontId="4" numFmtId="164" xfId="0" applyBorder="1" applyFont="1" applyNumberFormat="1"/>
    <xf borderId="1" fillId="2" fontId="1" numFmtId="168" xfId="0" applyAlignment="1" applyBorder="1" applyFont="1" applyNumberFormat="1">
      <alignment vertical="center"/>
    </xf>
    <xf borderId="19" fillId="2" fontId="1" numFmtId="0" xfId="0" applyAlignment="1" applyBorder="1" applyFont="1">
      <alignment horizontal="center"/>
    </xf>
    <xf borderId="1" fillId="2" fontId="1" numFmtId="164" xfId="0" applyBorder="1" applyFont="1" applyNumberFormat="1"/>
    <xf borderId="19" fillId="4" fontId="1" numFmtId="1" xfId="0" applyAlignment="1" applyBorder="1" applyFont="1" applyNumberFormat="1">
      <alignment horizontal="center" vertical="center"/>
    </xf>
    <xf borderId="19" fillId="2" fontId="1" numFmtId="1" xfId="0" applyAlignment="1" applyBorder="1" applyFont="1" applyNumberFormat="1">
      <alignment horizontal="center" vertical="center"/>
    </xf>
    <xf borderId="0" fillId="0" fontId="10" numFmtId="0" xfId="0" applyAlignment="1" applyFont="1">
      <alignment vertical="center"/>
    </xf>
    <xf borderId="1" fillId="2" fontId="11" numFmtId="0" xfId="0" applyAlignment="1" applyBorder="1" applyFont="1">
      <alignment vertical="center"/>
    </xf>
    <xf borderId="1" fillId="2" fontId="11" numFmtId="164" xfId="0" applyAlignment="1" applyBorder="1" applyFont="1" applyNumberFormat="1">
      <alignment vertical="center"/>
    </xf>
    <xf borderId="0" fillId="0" fontId="11" numFmtId="0" xfId="0" applyAlignment="1" applyFont="1">
      <alignment vertical="center"/>
    </xf>
    <xf borderId="43" fillId="3" fontId="10" numFmtId="0" xfId="0" applyAlignment="1" applyBorder="1" applyFont="1">
      <alignment horizontal="center" vertical="center"/>
    </xf>
    <xf borderId="44" fillId="3" fontId="10" numFmtId="0" xfId="0" applyAlignment="1" applyBorder="1" applyFont="1">
      <alignment horizontal="center" vertical="center"/>
    </xf>
    <xf borderId="44" fillId="3" fontId="10" numFmtId="0" xfId="0" applyAlignment="1" applyBorder="1" applyFont="1">
      <alignment horizontal="center" shrinkToFit="0" vertical="center" wrapText="1"/>
    </xf>
    <xf borderId="44" fillId="3" fontId="10" numFmtId="164" xfId="0" applyAlignment="1" applyBorder="1" applyFont="1" applyNumberFormat="1">
      <alignment horizontal="center" vertical="center"/>
    </xf>
    <xf borderId="45" fillId="3" fontId="10" numFmtId="164" xfId="0" applyAlignment="1" applyBorder="1" applyFont="1" applyNumberFormat="1">
      <alignment horizontal="center" vertical="center"/>
    </xf>
    <xf borderId="46" fillId="0" fontId="11" numFmtId="0" xfId="0" applyAlignment="1" applyBorder="1" applyFont="1">
      <alignment vertical="center"/>
    </xf>
    <xf borderId="46" fillId="0" fontId="11" numFmtId="0" xfId="0" applyAlignment="1" applyBorder="1" applyFont="1">
      <alignment horizontal="center" vertical="center"/>
    </xf>
    <xf borderId="47" fillId="4" fontId="11" numFmtId="13" xfId="0" applyAlignment="1" applyBorder="1" applyFont="1" applyNumberFormat="1">
      <alignment horizontal="center" vertical="center"/>
    </xf>
    <xf borderId="47" fillId="2" fontId="11" numFmtId="164" xfId="0" applyAlignment="1" applyBorder="1" applyFont="1" applyNumberFormat="1">
      <alignment horizontal="center" vertical="center"/>
    </xf>
    <xf borderId="19" fillId="0" fontId="11" numFmtId="0" xfId="0" applyAlignment="1" applyBorder="1" applyFont="1">
      <alignment vertical="center"/>
    </xf>
    <xf borderId="19" fillId="0" fontId="11" numFmtId="0" xfId="0" applyAlignment="1" applyBorder="1" applyFont="1">
      <alignment horizontal="center" vertical="center"/>
    </xf>
    <xf borderId="19" fillId="4" fontId="11" numFmtId="13" xfId="0" applyAlignment="1" applyBorder="1" applyFont="1" applyNumberFormat="1">
      <alignment horizontal="center" vertical="center"/>
    </xf>
    <xf borderId="19" fillId="2" fontId="11" numFmtId="0" xfId="0" applyAlignment="1" applyBorder="1" applyFont="1">
      <alignment vertical="center"/>
    </xf>
    <xf borderId="19" fillId="2" fontId="11" numFmtId="0" xfId="0" applyAlignment="1" applyBorder="1" applyFont="1">
      <alignment horizontal="center" vertical="center"/>
    </xf>
    <xf borderId="19" fillId="4" fontId="11" numFmtId="1" xfId="0" applyAlignment="1" applyBorder="1" applyFont="1" applyNumberFormat="1">
      <alignment horizontal="center" vertical="center"/>
    </xf>
    <xf borderId="46" fillId="0" fontId="4" numFmtId="164" xfId="0" applyAlignment="1" applyBorder="1" applyFont="1" applyNumberFormat="1">
      <alignment horizontal="center" vertical="center"/>
    </xf>
    <xf borderId="19" fillId="2" fontId="11" numFmtId="164" xfId="0" applyAlignment="1" applyBorder="1" applyFont="1" applyNumberFormat="1">
      <alignment horizontal="center" vertical="center"/>
    </xf>
    <xf borderId="19" fillId="2" fontId="11" numFmtId="1" xfId="0" applyAlignment="1" applyBorder="1" applyFont="1" applyNumberFormat="1">
      <alignment horizontal="center" vertical="center"/>
    </xf>
    <xf borderId="1" fillId="2" fontId="11" numFmtId="164" xfId="0" applyAlignment="1" applyBorder="1" applyFont="1" applyNumberFormat="1">
      <alignment horizontal="right" vertical="center"/>
    </xf>
    <xf borderId="19" fillId="2" fontId="11" numFmtId="164" xfId="0" applyAlignment="1" applyBorder="1" applyFont="1" applyNumberFormat="1">
      <alignment vertical="center"/>
    </xf>
    <xf borderId="50" fillId="3" fontId="10" numFmtId="164" xfId="0" applyAlignment="1" applyBorder="1" applyFont="1" applyNumberFormat="1">
      <alignment horizontal="center" vertical="center"/>
    </xf>
    <xf borderId="10" fillId="3" fontId="5" numFmtId="0" xfId="0" applyAlignment="1" applyBorder="1" applyFont="1">
      <alignment vertical="center"/>
    </xf>
    <xf borderId="1" fillId="2" fontId="12" numFmtId="0" xfId="0" applyAlignment="1" applyBorder="1" applyFont="1">
      <alignment vertical="center"/>
    </xf>
    <xf borderId="1" fillId="2" fontId="5" numFmtId="0" xfId="0" applyAlignment="1" applyBorder="1" applyFont="1">
      <alignment horizontal="left" vertical="center"/>
    </xf>
    <xf borderId="1" fillId="2" fontId="4" numFmtId="0" xfId="0" applyAlignment="1" applyBorder="1" applyFont="1">
      <alignment horizontal="left" vertical="center"/>
    </xf>
    <xf borderId="47" fillId="2" fontId="4" numFmtId="0" xfId="0" applyAlignment="1" applyBorder="1" applyFont="1">
      <alignment vertical="center"/>
    </xf>
    <xf borderId="1" fillId="2" fontId="4" numFmtId="164" xfId="0" applyAlignment="1" applyBorder="1" applyFont="1" applyNumberFormat="1">
      <alignment horizontal="center" vertical="center"/>
    </xf>
    <xf borderId="54" fillId="2" fontId="5" numFmtId="0" xfId="0" applyAlignment="1" applyBorder="1" applyFont="1">
      <alignment vertical="center"/>
    </xf>
    <xf borderId="54" fillId="2" fontId="5" numFmtId="0" xfId="0" applyAlignment="1" applyBorder="1" applyFont="1">
      <alignment horizontal="center" vertical="center"/>
    </xf>
    <xf borderId="54" fillId="2" fontId="5" numFmtId="164" xfId="0" applyAlignment="1" applyBorder="1" applyFont="1" applyNumberFormat="1">
      <alignment horizontal="center" vertical="center"/>
    </xf>
    <xf borderId="19" fillId="2" fontId="5" numFmtId="0" xfId="0" applyAlignment="1" applyBorder="1" applyFont="1">
      <alignment horizontal="center" vertical="center"/>
    </xf>
    <xf borderId="1" fillId="2" fontId="4" numFmtId="0" xfId="0" applyAlignment="1" applyBorder="1" applyFont="1">
      <alignment horizontal="left" shrinkToFit="0" vertical="center" wrapText="1"/>
    </xf>
    <xf borderId="55" fillId="2" fontId="5" numFmtId="0" xfId="0" applyAlignment="1" applyBorder="1" applyFont="1">
      <alignment vertical="center"/>
    </xf>
    <xf borderId="55" fillId="2" fontId="4" numFmtId="0" xfId="0" applyAlignment="1" applyBorder="1" applyFont="1">
      <alignment vertical="center"/>
    </xf>
    <xf borderId="55" fillId="2" fontId="4" numFmtId="164" xfId="0" applyAlignment="1" applyBorder="1" applyFont="1" applyNumberFormat="1">
      <alignment vertical="center"/>
    </xf>
    <xf borderId="56" fillId="2" fontId="1" numFmtId="0" xfId="0" applyAlignment="1" applyBorder="1" applyFont="1">
      <alignment vertical="center"/>
    </xf>
    <xf borderId="46" fillId="2" fontId="4" numFmtId="0" xfId="0" applyAlignment="1" applyBorder="1" applyFont="1">
      <alignment vertical="center"/>
    </xf>
    <xf borderId="46" fillId="2" fontId="4" numFmtId="0" xfId="0" applyAlignment="1" applyBorder="1" applyFont="1">
      <alignment horizontal="center" vertical="center"/>
    </xf>
    <xf borderId="46" fillId="2" fontId="4" numFmtId="164" xfId="0" applyAlignment="1" applyBorder="1" applyFont="1" applyNumberFormat="1">
      <alignment horizontal="center" vertical="center"/>
    </xf>
    <xf borderId="51" fillId="2" fontId="4" numFmtId="164" xfId="0" applyAlignment="1" applyBorder="1" applyFont="1" applyNumberFormat="1">
      <alignment horizontal="center" vertical="center"/>
    </xf>
    <xf borderId="19" fillId="4" fontId="4" numFmtId="0" xfId="0" applyAlignment="1" applyBorder="1" applyFont="1">
      <alignment horizontal="center" readingOrder="0" vertical="center"/>
    </xf>
    <xf borderId="1" fillId="2" fontId="4" numFmtId="0" xfId="0" applyAlignment="1" applyBorder="1" applyFont="1">
      <alignment horizontal="center" vertical="center"/>
    </xf>
    <xf borderId="57" fillId="2" fontId="4" numFmtId="164" xfId="0" applyAlignment="1" applyBorder="1" applyFont="1" applyNumberFormat="1">
      <alignment vertical="center"/>
    </xf>
    <xf borderId="1" fillId="2" fontId="5" numFmtId="49" xfId="0" applyAlignment="1" applyBorder="1" applyFont="1" applyNumberFormat="1">
      <alignment vertical="center"/>
    </xf>
    <xf borderId="1" fillId="2" fontId="4" numFmtId="3" xfId="0" applyAlignment="1" applyBorder="1" applyFont="1" applyNumberFormat="1">
      <alignment vertical="center"/>
    </xf>
    <xf borderId="19" fillId="4" fontId="4" numFmtId="3" xfId="0" applyAlignment="1" applyBorder="1" applyFont="1" applyNumberFormat="1">
      <alignment horizontal="center" vertical="center"/>
    </xf>
    <xf borderId="47" fillId="4" fontId="4" numFmtId="4" xfId="0" applyAlignment="1" applyBorder="1" applyFont="1" applyNumberFormat="1">
      <alignment horizontal="center" vertical="center"/>
    </xf>
    <xf borderId="47" fillId="4" fontId="4" numFmtId="169" xfId="0" applyAlignment="1" applyBorder="1" applyFont="1" applyNumberFormat="1">
      <alignment horizontal="center" vertical="center"/>
    </xf>
    <xf borderId="19" fillId="2" fontId="4" numFmtId="167" xfId="0" applyAlignment="1" applyBorder="1" applyFont="1" applyNumberFormat="1">
      <alignment horizontal="center" vertical="center"/>
    </xf>
    <xf borderId="47" fillId="2" fontId="4" numFmtId="169" xfId="0" applyAlignment="1" applyBorder="1" applyFont="1" applyNumberFormat="1">
      <alignment horizontal="center" vertical="center"/>
    </xf>
    <xf borderId="0" fillId="0" fontId="1" numFmtId="168" xfId="0" applyAlignment="1" applyFont="1" applyNumberFormat="1">
      <alignment vertical="center"/>
    </xf>
    <xf borderId="19" fillId="4" fontId="4" numFmtId="4" xfId="0" applyAlignment="1" applyBorder="1" applyFont="1" applyNumberFormat="1">
      <alignment horizontal="center" vertical="center"/>
    </xf>
    <xf borderId="19" fillId="2" fontId="4" numFmtId="169" xfId="0" applyAlignment="1" applyBorder="1" applyFont="1" applyNumberFormat="1">
      <alignment horizontal="center" vertical="center"/>
    </xf>
    <xf borderId="19" fillId="2" fontId="5" numFmtId="167" xfId="0" applyAlignment="1" applyBorder="1" applyFont="1" applyNumberFormat="1">
      <alignment horizontal="center" vertical="center"/>
    </xf>
    <xf borderId="19" fillId="2" fontId="5" numFmtId="169" xfId="0" applyAlignment="1" applyBorder="1" applyFont="1" applyNumberFormat="1">
      <alignment horizontal="center" vertical="center"/>
    </xf>
    <xf borderId="1" fillId="2" fontId="4" numFmtId="9" xfId="0" applyAlignment="1" applyBorder="1" applyFont="1" applyNumberFormat="1">
      <alignment vertical="center"/>
    </xf>
    <xf borderId="47" fillId="4" fontId="4" numFmtId="0" xfId="0" applyAlignment="1" applyBorder="1" applyFont="1">
      <alignment horizontal="center" vertical="center"/>
    </xf>
    <xf borderId="58" fillId="2" fontId="4" numFmtId="164" xfId="0" applyAlignment="1" applyBorder="1" applyFont="1" applyNumberFormat="1">
      <alignment vertical="center"/>
    </xf>
    <xf borderId="51" fillId="2" fontId="8" numFmtId="164" xfId="0" applyAlignment="1" applyBorder="1" applyFont="1" applyNumberFormat="1">
      <alignment horizontal="center" vertical="center"/>
    </xf>
    <xf borderId="0" fillId="0" fontId="5" numFmtId="0" xfId="0" applyAlignment="1" applyFont="1">
      <alignment vertical="center"/>
    </xf>
    <xf borderId="0" fillId="0" fontId="4" numFmtId="164" xfId="0" applyAlignment="1" applyFont="1" applyNumberFormat="1">
      <alignment vertical="center"/>
    </xf>
    <xf borderId="43" fillId="6" fontId="5" numFmtId="0" xfId="0" applyAlignment="1" applyBorder="1" applyFill="1" applyFont="1">
      <alignment horizontal="center" vertical="center"/>
    </xf>
    <xf borderId="44" fillId="6" fontId="5" numFmtId="0" xfId="0" applyAlignment="1" applyBorder="1" applyFont="1">
      <alignment horizontal="center" vertical="center"/>
    </xf>
    <xf borderId="44" fillId="6" fontId="5" numFmtId="164" xfId="0" applyAlignment="1" applyBorder="1" applyFont="1" applyNumberFormat="1">
      <alignment horizontal="center" vertical="center"/>
    </xf>
    <xf borderId="45" fillId="6" fontId="5" numFmtId="164" xfId="0" applyAlignment="1" applyBorder="1" applyFont="1" applyNumberFormat="1">
      <alignment horizontal="center" vertical="center"/>
    </xf>
    <xf borderId="46" fillId="0" fontId="4" numFmtId="0" xfId="0" applyAlignment="1" applyBorder="1" applyFont="1">
      <alignment horizontal="center" vertical="center"/>
    </xf>
    <xf borderId="0" fillId="0" fontId="5" numFmtId="164" xfId="0" applyAlignment="1" applyFont="1" applyNumberFormat="1">
      <alignment horizontal="center" vertical="center"/>
    </xf>
    <xf borderId="19" fillId="0" fontId="5" numFmtId="0" xfId="0" applyAlignment="1" applyBorder="1" applyFont="1">
      <alignment horizontal="center" vertical="center"/>
    </xf>
    <xf borderId="19" fillId="0" fontId="5" numFmtId="167" xfId="0" applyAlignment="1" applyBorder="1" applyFont="1" applyNumberFormat="1">
      <alignment horizontal="center" vertical="center"/>
    </xf>
    <xf borderId="19" fillId="0" fontId="5" numFmtId="164" xfId="0" applyAlignment="1" applyBorder="1" applyFont="1" applyNumberFormat="1">
      <alignment horizontal="center" vertical="center"/>
    </xf>
    <xf borderId="19" fillId="0" fontId="4" numFmtId="170" xfId="0" applyAlignment="1" applyBorder="1" applyFont="1" applyNumberFormat="1">
      <alignment vertical="center"/>
    </xf>
    <xf borderId="0" fillId="0" fontId="7" numFmtId="164" xfId="0" applyAlignment="1" applyFont="1" applyNumberFormat="1">
      <alignment vertical="center"/>
    </xf>
    <xf borderId="1" fillId="2" fontId="5" numFmtId="0" xfId="0" applyAlignment="1" applyBorder="1" applyFont="1">
      <alignment readingOrder="0" vertical="center"/>
    </xf>
    <xf borderId="19" fillId="2" fontId="4" numFmtId="13" xfId="0" applyAlignment="1" applyBorder="1" applyFont="1" applyNumberFormat="1">
      <alignment horizontal="center"/>
    </xf>
    <xf borderId="19" fillId="2" fontId="4" numFmtId="0" xfId="0" applyAlignment="1" applyBorder="1" applyFont="1">
      <alignment readingOrder="0" vertical="center"/>
    </xf>
    <xf borderId="46" fillId="4" fontId="4" numFmtId="164" xfId="0" applyAlignment="1" applyBorder="1" applyFont="1" applyNumberFormat="1">
      <alignment horizontal="center" vertical="center"/>
    </xf>
    <xf borderId="19" fillId="0" fontId="4" numFmtId="0" xfId="0" applyAlignment="1" applyBorder="1" applyFont="1">
      <alignment readingOrder="0" vertical="center"/>
    </xf>
    <xf borderId="19" fillId="2" fontId="4" numFmtId="0" xfId="0" applyAlignment="1" applyBorder="1" applyFont="1">
      <alignment horizontal="center" readingOrder="0" vertical="center"/>
    </xf>
    <xf borderId="47" fillId="4" fontId="4" numFmtId="164" xfId="0" applyAlignment="1" applyBorder="1" applyFont="1" applyNumberFormat="1">
      <alignment horizontal="center" readingOrder="0" vertical="center"/>
    </xf>
    <xf borderId="19" fillId="2" fontId="4" numFmtId="13" xfId="0" applyAlignment="1" applyBorder="1" applyFont="1" applyNumberFormat="1">
      <alignment horizontal="center" readingOrder="0"/>
    </xf>
    <xf borderId="46" fillId="4" fontId="4" numFmtId="164" xfId="0" applyAlignment="1" applyBorder="1" applyFont="1" applyNumberFormat="1">
      <alignment horizontal="center" readingOrder="0" vertical="center"/>
    </xf>
    <xf borderId="0" fillId="2" fontId="4" numFmtId="164" xfId="0" applyAlignment="1" applyFont="1" applyNumberFormat="1">
      <alignment horizontal="center" vertical="center"/>
    </xf>
    <xf borderId="19" fillId="4" fontId="4" numFmtId="164" xfId="0" applyAlignment="1" applyBorder="1" applyFont="1" applyNumberFormat="1">
      <alignment horizontal="center" readingOrder="0" vertical="center"/>
    </xf>
    <xf borderId="51" fillId="2" fontId="5" numFmtId="0" xfId="0" applyAlignment="1" applyBorder="1" applyFont="1">
      <alignment vertical="center"/>
    </xf>
    <xf borderId="59" fillId="2" fontId="5" numFmtId="164" xfId="0" applyAlignment="1" applyBorder="1" applyFont="1" applyNumberFormat="1">
      <alignment vertical="center"/>
    </xf>
    <xf borderId="10" fillId="3" fontId="5" numFmtId="0" xfId="0" applyAlignment="1" applyBorder="1" applyFont="1">
      <alignment readingOrder="0" vertical="center"/>
    </xf>
    <xf borderId="53" fillId="3" fontId="4" numFmtId="0" xfId="0" applyAlignment="1" applyBorder="1" applyFont="1">
      <alignment vertical="center"/>
    </xf>
    <xf borderId="53" fillId="3" fontId="4" numFmtId="164" xfId="0" applyAlignment="1" applyBorder="1" applyFont="1" applyNumberFormat="1">
      <alignment vertical="center"/>
    </xf>
    <xf borderId="42" fillId="3" fontId="4" numFmtId="164" xfId="0" applyAlignment="1" applyBorder="1" applyFont="1" applyNumberFormat="1">
      <alignment vertical="center"/>
    </xf>
    <xf borderId="19" fillId="0" fontId="4" numFmtId="2" xfId="0" applyAlignment="1" applyBorder="1" applyFont="1" applyNumberFormat="1">
      <alignment horizontal="center" vertical="center"/>
    </xf>
    <xf borderId="0" fillId="0" fontId="4" numFmtId="164" xfId="0" applyAlignment="1" applyFont="1" applyNumberFormat="1">
      <alignment horizontal="center" vertical="center"/>
    </xf>
    <xf borderId="11" fillId="3" fontId="4" numFmtId="0" xfId="0" applyAlignment="1" applyBorder="1" applyFont="1">
      <alignment vertical="center"/>
    </xf>
    <xf borderId="11" fillId="3" fontId="4" numFmtId="164" xfId="0" applyAlignment="1" applyBorder="1" applyFont="1" applyNumberFormat="1">
      <alignment vertical="center"/>
    </xf>
    <xf borderId="12" fillId="3" fontId="4" numFmtId="164" xfId="0" applyAlignment="1" applyBorder="1" applyFont="1" applyNumberFormat="1">
      <alignment vertical="center"/>
    </xf>
    <xf borderId="60" fillId="7" fontId="13" numFmtId="0" xfId="0" applyAlignment="1" applyBorder="1" applyFill="1" applyFont="1">
      <alignment horizontal="center" vertical="center"/>
    </xf>
    <xf borderId="61" fillId="0" fontId="3" numFmtId="0" xfId="0" applyBorder="1" applyFont="1"/>
    <xf borderId="62" fillId="0" fontId="3" numFmtId="0" xfId="0" applyBorder="1" applyFont="1"/>
    <xf borderId="0" fillId="0" fontId="14" numFmtId="0" xfId="0" applyAlignment="1" applyFont="1">
      <alignment horizontal="left" vertical="center"/>
    </xf>
    <xf borderId="63" fillId="0" fontId="14" numFmtId="0" xfId="0" applyAlignment="1" applyBorder="1" applyFont="1">
      <alignment horizontal="left" vertical="center"/>
    </xf>
    <xf borderId="19" fillId="0" fontId="14" numFmtId="0" xfId="0" applyAlignment="1" applyBorder="1" applyFont="1">
      <alignment horizontal="left" vertical="center"/>
    </xf>
    <xf borderId="31" fillId="0" fontId="14" numFmtId="0" xfId="0" applyAlignment="1" applyBorder="1" applyFont="1">
      <alignment horizontal="left" vertical="center"/>
    </xf>
    <xf borderId="31" fillId="0" fontId="14" numFmtId="10" xfId="0" applyAlignment="1" applyBorder="1" applyFont="1" applyNumberFormat="1">
      <alignment horizontal="right" vertical="center"/>
    </xf>
    <xf borderId="19" fillId="0" fontId="15" numFmtId="0" xfId="0" applyAlignment="1" applyBorder="1" applyFont="1">
      <alignment horizontal="left" vertical="center"/>
    </xf>
    <xf borderId="31" fillId="0" fontId="15" numFmtId="10" xfId="0" applyAlignment="1" applyBorder="1" applyFont="1" applyNumberFormat="1">
      <alignment horizontal="right" vertical="center"/>
    </xf>
    <xf borderId="63" fillId="8" fontId="14" numFmtId="0" xfId="0" applyAlignment="1" applyBorder="1" applyFill="1" applyFont="1">
      <alignment horizontal="left" vertical="center"/>
    </xf>
    <xf borderId="19" fillId="8" fontId="15" numFmtId="0" xfId="0" applyAlignment="1" applyBorder="1" applyFont="1">
      <alignment horizontal="left" vertical="center"/>
    </xf>
    <xf borderId="31" fillId="8" fontId="15" numFmtId="10" xfId="0" applyAlignment="1" applyBorder="1" applyFont="1" applyNumberFormat="1">
      <alignment horizontal="right" vertical="center"/>
    </xf>
    <xf borderId="19" fillId="0" fontId="16" numFmtId="0" xfId="0" applyAlignment="1" applyBorder="1" applyFont="1">
      <alignment horizontal="left" vertical="center"/>
    </xf>
    <xf borderId="0" fillId="0" fontId="4" numFmtId="0" xfId="0" applyAlignment="1" applyFont="1">
      <alignment horizontal="left" vertical="center"/>
    </xf>
    <xf borderId="0" fillId="0" fontId="1" numFmtId="10" xfId="0" applyFont="1" applyNumberFormat="1"/>
    <xf borderId="0" fillId="0" fontId="14" numFmtId="9" xfId="0" applyAlignment="1" applyFont="1" applyNumberFormat="1">
      <alignment horizontal="right" vertical="center"/>
    </xf>
    <xf borderId="19" fillId="0" fontId="14" numFmtId="0" xfId="0" applyAlignment="1" applyBorder="1" applyFont="1">
      <alignment horizontal="left" shrinkToFit="0" vertical="center" wrapText="1"/>
    </xf>
    <xf borderId="1" fillId="2" fontId="14" numFmtId="0" xfId="0" applyAlignment="1" applyBorder="1" applyFont="1">
      <alignment horizontal="left" vertical="center"/>
    </xf>
    <xf borderId="64" fillId="9" fontId="14" numFmtId="0" xfId="0" applyAlignment="1" applyBorder="1" applyFill="1" applyFont="1">
      <alignment horizontal="left" vertical="center"/>
    </xf>
    <xf borderId="27" fillId="9" fontId="15" numFmtId="0" xfId="0" applyAlignment="1" applyBorder="1" applyFont="1">
      <alignment horizontal="left" vertical="center"/>
    </xf>
    <xf borderId="40" fillId="9" fontId="15" numFmtId="10" xfId="0" applyAlignment="1" applyBorder="1" applyFont="1" applyNumberFormat="1">
      <alignment horizontal="right" vertical="center"/>
    </xf>
    <xf borderId="0" fillId="0" fontId="15" numFmtId="0" xfId="0" applyAlignment="1" applyFont="1">
      <alignment horizontal="left" vertical="center"/>
    </xf>
    <xf borderId="0" fillId="0" fontId="15" numFmtId="10" xfId="0" applyAlignment="1" applyFont="1" applyNumberFormat="1">
      <alignment horizontal="right" vertical="center"/>
    </xf>
    <xf borderId="0" fillId="0" fontId="14" numFmtId="10" xfId="0" applyAlignment="1" applyFont="1" applyNumberFormat="1">
      <alignment horizontal="right" vertical="center"/>
    </xf>
    <xf borderId="0" fillId="0" fontId="17" numFmtId="0" xfId="0" applyAlignment="1" applyFont="1">
      <alignment horizontal="left" vertical="center"/>
    </xf>
    <xf borderId="0" fillId="0" fontId="18" numFmtId="0" xfId="0" applyAlignment="1" applyFont="1">
      <alignment horizontal="left" vertical="center"/>
    </xf>
    <xf borderId="0" fillId="0" fontId="14" numFmtId="0" xfId="0" applyAlignment="1" applyFont="1">
      <alignment horizontal="right" vertical="center"/>
    </xf>
    <xf borderId="0" fillId="0" fontId="19" numFmtId="0" xfId="0" applyAlignment="1" applyFont="1">
      <alignment vertical="center"/>
    </xf>
    <xf borderId="0" fillId="0" fontId="6" numFmtId="0" xfId="0" applyFont="1"/>
    <xf borderId="60" fillId="10" fontId="20" numFmtId="0" xfId="0" applyAlignment="1" applyBorder="1" applyFill="1" applyFont="1">
      <alignment horizontal="center"/>
    </xf>
    <xf borderId="21" fillId="0" fontId="21" numFmtId="0" xfId="0" applyBorder="1" applyFont="1"/>
    <xf borderId="65" fillId="0" fontId="16" numFmtId="0" xfId="0" applyBorder="1" applyFont="1"/>
    <xf borderId="66" fillId="0" fontId="21" numFmtId="0" xfId="0" applyBorder="1" applyFont="1"/>
    <xf borderId="31" fillId="4" fontId="21" numFmtId="0" xfId="0" applyBorder="1" applyFont="1"/>
    <xf borderId="63" fillId="0" fontId="21" numFmtId="0" xfId="0" applyBorder="1" applyFont="1"/>
    <xf borderId="63" fillId="0" fontId="16" numFmtId="0" xfId="0" applyBorder="1" applyFont="1"/>
    <xf borderId="31" fillId="4" fontId="16" numFmtId="0" xfId="0" applyBorder="1" applyFont="1"/>
    <xf borderId="66" fillId="0" fontId="16" numFmtId="0" xfId="0" applyBorder="1" applyFont="1"/>
    <xf borderId="67" fillId="4" fontId="16" numFmtId="0" xfId="0" applyBorder="1" applyFont="1"/>
    <xf borderId="68" fillId="0" fontId="16" numFmtId="0" xfId="0" applyBorder="1" applyFont="1"/>
    <xf borderId="69" fillId="4" fontId="16" numFmtId="0" xfId="0" applyBorder="1" applyFont="1"/>
    <xf borderId="70" fillId="0" fontId="16" numFmtId="0" xfId="0" applyBorder="1" applyFont="1"/>
    <xf borderId="71" fillId="0" fontId="16" numFmtId="0" xfId="0" applyBorder="1" applyFont="1"/>
    <xf borderId="72" fillId="0" fontId="21" numFmtId="0" xfId="0" applyBorder="1" applyFont="1"/>
    <xf borderId="73" fillId="0" fontId="21" numFmtId="171" xfId="0" applyBorder="1" applyFont="1" applyNumberFormat="1"/>
    <xf borderId="74" fillId="0" fontId="21" numFmtId="0" xfId="0" applyBorder="1" applyFont="1"/>
    <xf borderId="73" fillId="0" fontId="21" numFmtId="0" xfId="0" applyBorder="1" applyFont="1"/>
    <xf borderId="73" fillId="0" fontId="21" numFmtId="9" xfId="0" applyBorder="1" applyFont="1" applyNumberFormat="1"/>
    <xf borderId="0" fillId="0" fontId="6" numFmtId="171" xfId="0" applyFont="1" applyNumberFormat="1"/>
    <xf borderId="31" fillId="0" fontId="21" numFmtId="0" xfId="0" applyBorder="1" applyFont="1"/>
    <xf borderId="32" fillId="0" fontId="21" numFmtId="0" xfId="0" applyBorder="1" applyFont="1"/>
    <xf borderId="34" fillId="0" fontId="21" numFmtId="171" xfId="0" applyBorder="1" applyFont="1" applyNumberFormat="1"/>
    <xf borderId="0" fillId="0" fontId="16" numFmtId="0" xfId="0" applyFont="1"/>
    <xf borderId="0" fillId="0" fontId="16" numFmtId="0" xfId="0" applyAlignment="1" applyFont="1">
      <alignment vertical="center"/>
    </xf>
    <xf borderId="0" fillId="0" fontId="16" numFmtId="0" xfId="0" applyAlignment="1" applyFont="1">
      <alignment horizontal="center"/>
    </xf>
    <xf borderId="2" fillId="10" fontId="13" numFmtId="0" xfId="0" applyAlignment="1" applyBorder="1" applyFont="1">
      <alignment horizontal="center" vertical="center"/>
    </xf>
    <xf borderId="70" fillId="0" fontId="13" numFmtId="0" xfId="0" applyAlignment="1" applyBorder="1" applyFont="1">
      <alignment horizontal="center" vertical="center"/>
    </xf>
    <xf borderId="0" fillId="0" fontId="13" numFmtId="0" xfId="0" applyAlignment="1" applyFont="1">
      <alignment horizontal="center" vertical="center"/>
    </xf>
    <xf borderId="71" fillId="0" fontId="13" numFmtId="0" xfId="0" applyAlignment="1" applyBorder="1" applyFont="1">
      <alignment horizontal="center" vertical="center"/>
    </xf>
    <xf borderId="70" fillId="0" fontId="21" numFmtId="0" xfId="0" applyAlignment="1" applyBorder="1" applyFont="1">
      <alignment horizontal="left" vertical="center"/>
    </xf>
    <xf borderId="60" fillId="0" fontId="21" numFmtId="9" xfId="0" applyAlignment="1" applyBorder="1" applyFont="1" applyNumberFormat="1">
      <alignment horizontal="center"/>
    </xf>
    <xf borderId="63" fillId="0" fontId="16" numFmtId="9" xfId="0" applyBorder="1" applyFont="1" applyNumberFormat="1"/>
    <xf borderId="19" fillId="0" fontId="16" numFmtId="9" xfId="0" applyAlignment="1" applyBorder="1" applyFont="1" applyNumberFormat="1">
      <alignment horizontal="center"/>
    </xf>
    <xf borderId="57" fillId="0" fontId="16" numFmtId="9" xfId="0" applyBorder="1" applyFont="1" applyNumberFormat="1"/>
    <xf borderId="50" fillId="0" fontId="21" numFmtId="0" xfId="0" applyAlignment="1" applyBorder="1" applyFont="1">
      <alignment horizontal="center"/>
    </xf>
    <xf borderId="75" fillId="0" fontId="16" numFmtId="0" xfId="0" applyAlignment="1" applyBorder="1" applyFont="1">
      <alignment horizontal="left" vertical="center"/>
    </xf>
    <xf borderId="76" fillId="0" fontId="16" numFmtId="0" xfId="0" applyAlignment="1" applyBorder="1" applyFont="1">
      <alignment horizontal="center" vertical="center"/>
    </xf>
    <xf borderId="16" fillId="4" fontId="16" numFmtId="10" xfId="0" applyAlignment="1" applyBorder="1" applyFont="1" applyNumberFormat="1">
      <alignment horizontal="center" vertical="center"/>
    </xf>
    <xf borderId="63" fillId="0" fontId="16" numFmtId="10" xfId="0" applyAlignment="1" applyBorder="1" applyFont="1" applyNumberFormat="1">
      <alignment horizontal="right"/>
    </xf>
    <xf borderId="19" fillId="0" fontId="16" numFmtId="10" xfId="0" applyAlignment="1" applyBorder="1" applyFont="1" applyNumberFormat="1">
      <alignment horizontal="right"/>
    </xf>
    <xf borderId="57" fillId="0" fontId="16" numFmtId="10" xfId="0" applyAlignment="1" applyBorder="1" applyFont="1" applyNumberFormat="1">
      <alignment horizontal="right"/>
    </xf>
    <xf borderId="77" fillId="0" fontId="16" numFmtId="164" xfId="0" applyBorder="1" applyFont="1" applyNumberFormat="1"/>
    <xf borderId="63" fillId="0" fontId="16" numFmtId="0" xfId="0" applyAlignment="1" applyBorder="1" applyFont="1">
      <alignment horizontal="left" vertical="center"/>
    </xf>
    <xf borderId="19" fillId="0" fontId="16" numFmtId="0" xfId="0" applyAlignment="1" applyBorder="1" applyFont="1">
      <alignment horizontal="center" vertical="center"/>
    </xf>
    <xf borderId="31" fillId="4" fontId="16" numFmtId="10" xfId="0" applyAlignment="1" applyBorder="1" applyFont="1" applyNumberFormat="1">
      <alignment horizontal="center" vertical="center"/>
    </xf>
    <xf borderId="78" fillId="0" fontId="16" numFmtId="164" xfId="0" applyBorder="1" applyFont="1" applyNumberFormat="1"/>
    <xf borderId="0" fillId="0" fontId="1" numFmtId="168" xfId="0" applyFont="1" applyNumberFormat="1"/>
    <xf borderId="31" fillId="2" fontId="16" numFmtId="10" xfId="0" applyAlignment="1" applyBorder="1" applyFont="1" applyNumberFormat="1">
      <alignment horizontal="center" vertical="center"/>
    </xf>
    <xf borderId="19" fillId="4" fontId="16" numFmtId="10" xfId="0" applyAlignment="1" applyBorder="1" applyFont="1" applyNumberFormat="1">
      <alignment horizontal="center" readingOrder="0"/>
    </xf>
    <xf borderId="57" fillId="0" fontId="16" numFmtId="10" xfId="0" applyBorder="1" applyFont="1" applyNumberFormat="1"/>
    <xf borderId="78" fillId="0" fontId="16" numFmtId="0" xfId="0" applyBorder="1" applyFont="1"/>
    <xf borderId="48" fillId="0" fontId="16" numFmtId="0" xfId="0" applyAlignment="1" applyBorder="1" applyFont="1">
      <alignment horizontal="center" vertical="center"/>
    </xf>
    <xf borderId="63" fillId="0" fontId="16" numFmtId="0" xfId="0" applyAlignment="1" applyBorder="1" applyFont="1">
      <alignment horizontal="right"/>
    </xf>
    <xf borderId="19" fillId="4" fontId="16" numFmtId="0" xfId="0" applyAlignment="1" applyBorder="1" applyFont="1">
      <alignment horizontal="center"/>
    </xf>
    <xf borderId="57" fillId="0" fontId="16" numFmtId="0" xfId="0" applyBorder="1" applyFont="1"/>
    <xf borderId="64" fillId="0" fontId="16" numFmtId="0" xfId="0" applyAlignment="1" applyBorder="1" applyFont="1">
      <alignment horizontal="left" vertical="center"/>
    </xf>
    <xf borderId="79" fillId="0" fontId="3" numFmtId="0" xfId="0" applyBorder="1" applyFont="1"/>
    <xf borderId="40" fillId="4" fontId="16" numFmtId="10" xfId="0" applyAlignment="1" applyBorder="1" applyFont="1" applyNumberFormat="1">
      <alignment horizontal="center" vertical="center"/>
    </xf>
    <xf borderId="19" fillId="0" fontId="16" numFmtId="0" xfId="0" applyAlignment="1" applyBorder="1" applyFont="1">
      <alignment horizontal="center"/>
    </xf>
    <xf borderId="0" fillId="0" fontId="1" numFmtId="164" xfId="0" applyFont="1" applyNumberFormat="1"/>
    <xf borderId="80" fillId="0" fontId="16" numFmtId="0" xfId="0" applyAlignment="1" applyBorder="1" applyFont="1">
      <alignment vertical="center"/>
    </xf>
    <xf borderId="81" fillId="0" fontId="16" numFmtId="0" xfId="0" applyAlignment="1" applyBorder="1" applyFont="1">
      <alignment vertical="center"/>
    </xf>
    <xf borderId="82" fillId="0" fontId="16" numFmtId="10" xfId="0" applyAlignment="1" applyBorder="1" applyFont="1" applyNumberFormat="1">
      <alignment vertical="center"/>
    </xf>
    <xf borderId="70" fillId="0" fontId="16" numFmtId="0" xfId="0" applyAlignment="1" applyBorder="1" applyFont="1">
      <alignment horizontal="left" vertical="center"/>
    </xf>
    <xf borderId="0" fillId="0" fontId="16" numFmtId="0" xfId="0" applyAlignment="1" applyFont="1">
      <alignment horizontal="left" vertical="center"/>
    </xf>
    <xf borderId="71" fillId="0" fontId="16" numFmtId="0" xfId="0" applyAlignment="1" applyBorder="1" applyFont="1">
      <alignment vertical="center"/>
    </xf>
    <xf borderId="48" fillId="0" fontId="16" numFmtId="0" xfId="0" applyAlignment="1" applyBorder="1" applyFont="1">
      <alignment horizontal="center"/>
    </xf>
    <xf borderId="83" fillId="0" fontId="16" numFmtId="0" xfId="0" applyBorder="1" applyFont="1"/>
    <xf borderId="84" fillId="0" fontId="16" numFmtId="0" xfId="0" applyBorder="1" applyFont="1"/>
    <xf borderId="41" fillId="8" fontId="21" numFmtId="0" xfId="0" applyAlignment="1" applyBorder="1" applyFont="1">
      <alignment shrinkToFit="0" vertical="center" wrapText="1"/>
    </xf>
    <xf borderId="53" fillId="8" fontId="16" numFmtId="0" xfId="0" applyAlignment="1" applyBorder="1" applyFont="1">
      <alignment vertical="center"/>
    </xf>
    <xf borderId="42" fillId="8" fontId="21" numFmtId="10" xfId="0" applyAlignment="1" applyBorder="1" applyFont="1" applyNumberFormat="1">
      <alignment horizontal="center" shrinkToFit="0" vertical="center" wrapText="1"/>
    </xf>
    <xf borderId="43" fillId="0" fontId="16" numFmtId="10" xfId="0" applyAlignment="1" applyBorder="1" applyFont="1" applyNumberFormat="1">
      <alignment horizontal="right"/>
    </xf>
    <xf borderId="44" fillId="0" fontId="16" numFmtId="10" xfId="0" applyAlignment="1" applyBorder="1" applyFont="1" applyNumberFormat="1">
      <alignment horizontal="right"/>
    </xf>
    <xf borderId="85" fillId="0" fontId="16" numFmtId="10" xfId="0" applyAlignment="1" applyBorder="1" applyFont="1" applyNumberFormat="1">
      <alignment horizontal="right"/>
    </xf>
    <xf borderId="50" fillId="0" fontId="21" numFmtId="164" xfId="0" applyBorder="1" applyFont="1" applyNumberFormat="1"/>
    <xf borderId="0" fillId="0" fontId="1" numFmtId="0" xfId="0" applyAlignment="1" applyFont="1">
      <alignment horizontal="center"/>
    </xf>
    <xf borderId="10" fillId="10" fontId="13" numFmtId="0" xfId="0" applyAlignment="1" applyBorder="1" applyFont="1">
      <alignment horizontal="center" vertical="center"/>
    </xf>
    <xf borderId="63" fillId="0" fontId="15" numFmtId="0" xfId="0" applyAlignment="1" applyBorder="1" applyFont="1">
      <alignment horizontal="center" vertical="center"/>
    </xf>
    <xf borderId="19" fillId="11" fontId="15" numFmtId="0" xfId="0" applyAlignment="1" applyBorder="1" applyFill="1" applyFont="1">
      <alignment horizontal="center" vertical="center"/>
    </xf>
    <xf borderId="63" fillId="0" fontId="14" numFmtId="0" xfId="0" applyAlignment="1" applyBorder="1" applyFont="1">
      <alignment horizontal="center" vertical="center"/>
    </xf>
    <xf borderId="19" fillId="11" fontId="14" numFmtId="2" xfId="0" applyAlignment="1" applyBorder="1" applyFont="1" applyNumberFormat="1">
      <alignment horizontal="right" vertical="center"/>
    </xf>
    <xf borderId="64" fillId="0" fontId="14" numFmtId="0" xfId="0" applyAlignment="1" applyBorder="1" applyFont="1">
      <alignment horizontal="center" vertical="center"/>
    </xf>
    <xf borderId="27" fillId="11" fontId="14" numFmtId="2" xfId="0" applyAlignment="1" applyBorder="1" applyFont="1" applyNumberFormat="1">
      <alignment horizontal="right" vertical="center"/>
    </xf>
    <xf borderId="86" fillId="10" fontId="20" numFmtId="0" xfId="0" applyAlignment="1" applyBorder="1" applyFont="1">
      <alignment horizontal="center"/>
    </xf>
    <xf borderId="87" fillId="0" fontId="1" numFmtId="0" xfId="0" applyBorder="1" applyFont="1"/>
    <xf borderId="87" fillId="0" fontId="22" numFmtId="0" xfId="0" applyAlignment="1" applyBorder="1" applyFont="1">
      <alignment horizontal="left"/>
    </xf>
    <xf borderId="88" fillId="0" fontId="22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133350</xdr:colOff>
      <xdr:row>4</xdr:row>
      <xdr:rowOff>28575</xdr:rowOff>
    </xdr:from>
    <xdr:ext cx="1285875" cy="3619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7</xdr:row>
      <xdr:rowOff>9525</xdr:rowOff>
    </xdr:from>
    <xdr:ext cx="2038350" cy="3714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3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57.63"/>
    <col customWidth="1" min="2" max="2" width="16.0"/>
    <col customWidth="1" min="3" max="3" width="11.75"/>
    <col customWidth="1" min="4" max="4" width="14.75"/>
    <col customWidth="1" min="5" max="5" width="15.0"/>
    <col customWidth="1" min="6" max="6" width="11.88"/>
    <col customWidth="1" min="7" max="7" width="2.0"/>
  </cols>
  <sheetData>
    <row r="1" ht="16.5" customHeight="1">
      <c r="A1" s="1"/>
      <c r="B1" s="2"/>
      <c r="C1" s="2"/>
      <c r="D1" s="3"/>
      <c r="E1" s="3"/>
      <c r="F1" s="3"/>
      <c r="G1" s="1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9.5" customHeight="1">
      <c r="A2" s="5" t="s">
        <v>0</v>
      </c>
      <c r="B2" s="6"/>
      <c r="C2" s="6"/>
      <c r="D2" s="6"/>
      <c r="E2" s="6"/>
      <c r="F2" s="7"/>
      <c r="G2" s="1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1.75" customHeight="1">
      <c r="A3" s="8" t="s">
        <v>1</v>
      </c>
      <c r="B3" s="9"/>
      <c r="C3" s="9"/>
      <c r="D3" s="9"/>
      <c r="E3" s="9"/>
      <c r="F3" s="10"/>
      <c r="G3" s="1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0.5" customHeight="1">
      <c r="A4" s="11"/>
      <c r="B4" s="12"/>
      <c r="C4" s="12"/>
      <c r="D4" s="13"/>
      <c r="E4" s="13"/>
      <c r="F4" s="14"/>
      <c r="G4" s="1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>
      <c r="A5" s="15" t="s">
        <v>2</v>
      </c>
      <c r="B5" s="16"/>
      <c r="C5" s="16"/>
      <c r="D5" s="16"/>
      <c r="E5" s="16"/>
      <c r="F5" s="17"/>
      <c r="G5" s="1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ht="30.75" customHeight="1">
      <c r="A6" s="18" t="s">
        <v>3</v>
      </c>
      <c r="B6" s="19"/>
      <c r="C6" s="19"/>
      <c r="D6" s="20"/>
      <c r="E6" s="21" t="s">
        <v>4</v>
      </c>
      <c r="F6" s="22" t="s">
        <v>5</v>
      </c>
      <c r="G6" s="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5.0" customHeight="1">
      <c r="A7" s="23" t="str">
        <f t="shared" ref="A7:A8" si="1">A47</f>
        <v>1. Mão-de-obra</v>
      </c>
      <c r="B7" s="24"/>
      <c r="C7" s="24"/>
      <c r="D7" s="24"/>
      <c r="E7" s="25">
        <f>F117</f>
        <v>97881.6242</v>
      </c>
      <c r="F7" s="26">
        <f t="shared" ref="F7:F31" si="2">IFERROR(E7/$E$31,0)</f>
        <v>1.024950059</v>
      </c>
      <c r="G7" s="27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.0" customHeight="1">
      <c r="A8" s="28" t="str">
        <f t="shared" si="1"/>
        <v>1.1. Catador de material reciclável - CBO 5192 (CCT RS000041/2026)</v>
      </c>
      <c r="B8" s="29"/>
      <c r="C8" s="29"/>
      <c r="D8" s="29"/>
      <c r="E8" s="30">
        <f>F58</f>
        <v>73226.11069</v>
      </c>
      <c r="F8" s="31">
        <f t="shared" si="2"/>
        <v>0.7667742244</v>
      </c>
      <c r="G8" s="1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15.0" customHeight="1">
      <c r="A9" s="28" t="str">
        <f>A60</f>
        <v>1.2. Operador de máquina rodoviária - CBO 7151 (CCT RS001610/2024)</v>
      </c>
      <c r="B9" s="29"/>
      <c r="C9" s="29"/>
      <c r="D9" s="29"/>
      <c r="E9" s="30">
        <f>F72</f>
        <v>4797.507738</v>
      </c>
      <c r="F9" s="31">
        <f t="shared" si="2"/>
        <v>0.05023625098</v>
      </c>
      <c r="G9" s="1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15.0" customHeight="1">
      <c r="A10" s="28" t="str">
        <f>A74</f>
        <v>1.3. Coordenador</v>
      </c>
      <c r="B10" s="29"/>
      <c r="C10" s="29"/>
      <c r="D10" s="29"/>
      <c r="E10" s="30">
        <f>F84</f>
        <v>7503.323781</v>
      </c>
      <c r="F10" s="31">
        <f t="shared" si="2"/>
        <v>0.07856972353</v>
      </c>
      <c r="G10" s="1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15.0" customHeight="1">
      <c r="A11" s="28" t="str">
        <f>A86</f>
        <v>1.4. Vale Transporte</v>
      </c>
      <c r="B11" s="29"/>
      <c r="C11" s="29"/>
      <c r="D11" s="29"/>
      <c r="E11" s="30">
        <f>F100</f>
        <v>8031.76</v>
      </c>
      <c r="F11" s="31">
        <f t="shared" si="2"/>
        <v>0.08410314963</v>
      </c>
      <c r="G11" s="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15.0" customHeight="1">
      <c r="A12" s="28" t="str">
        <f>A95</f>
        <v>1.5. Auxílio refeição (diário)</v>
      </c>
      <c r="B12" s="29"/>
      <c r="C12" s="29"/>
      <c r="D12" s="29"/>
      <c r="E12" s="30">
        <f>F105</f>
        <v>125.35</v>
      </c>
      <c r="F12" s="31">
        <f t="shared" si="2"/>
        <v>0.001312580282</v>
      </c>
      <c r="G12" s="27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15.0" customHeight="1">
      <c r="A13" s="32" t="str">
        <f>A102</f>
        <v>1.6. Auxílio alimentação - cesta básica (mensal)</v>
      </c>
      <c r="B13" s="33"/>
      <c r="C13" s="33"/>
      <c r="D13" s="29"/>
      <c r="E13" s="30">
        <f>F105</f>
        <v>125.35</v>
      </c>
      <c r="F13" s="31">
        <f t="shared" si="2"/>
        <v>0.001312580282</v>
      </c>
      <c r="G13" s="27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15.0" customHeight="1">
      <c r="A14" s="32" t="str">
        <f>A107</f>
        <v>1.7. Plano de benefício social familiar (mensal)</v>
      </c>
      <c r="B14" s="33"/>
      <c r="C14" s="33"/>
      <c r="D14" s="29"/>
      <c r="E14" s="30">
        <f>F110</f>
        <v>382.8</v>
      </c>
      <c r="F14" s="31">
        <f t="shared" si="2"/>
        <v>0.004008422273</v>
      </c>
      <c r="G14" s="2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5.0" customHeight="1">
      <c r="A15" s="32" t="str">
        <f>A112</f>
        <v>1.8. Prêmio assiduidade (mensal)</v>
      </c>
      <c r="B15" s="33"/>
      <c r="C15" s="33"/>
      <c r="D15" s="29"/>
      <c r="E15" s="30">
        <f>F115</f>
        <v>1200</v>
      </c>
      <c r="F15" s="31">
        <f t="shared" si="2"/>
        <v>0.01256558706</v>
      </c>
      <c r="G15" s="27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15.0" customHeight="1">
      <c r="A16" s="34" t="str">
        <f>A119</f>
        <v>2. Uniformes e Equipamentos de Proteção Individual</v>
      </c>
      <c r="B16" s="35"/>
      <c r="C16" s="35"/>
      <c r="D16" s="24"/>
      <c r="E16" s="25">
        <f>+F155</f>
        <v>4223.384829</v>
      </c>
      <c r="F16" s="36">
        <f t="shared" si="2"/>
        <v>0.04422442481</v>
      </c>
      <c r="G16" s="27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15.0" customHeight="1">
      <c r="A17" s="37" t="str">
        <f>A157</f>
        <v>3. Veículos e Equipamentos</v>
      </c>
      <c r="B17" s="38"/>
      <c r="C17" s="24"/>
      <c r="D17" s="24"/>
      <c r="E17" s="25">
        <f>+F224</f>
        <v>20657.39442</v>
      </c>
      <c r="F17" s="36">
        <f t="shared" si="2"/>
        <v>0.21631024</v>
      </c>
      <c r="G17" s="1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15.0" customHeight="1">
      <c r="A18" s="39" t="str">
        <f>A159</f>
        <v>3.1. Retroescavadeira</v>
      </c>
      <c r="B18" s="40"/>
      <c r="C18" s="29"/>
      <c r="D18" s="29"/>
      <c r="E18" s="30">
        <f>SUM(E19:E25)</f>
        <v>20657.39442</v>
      </c>
      <c r="F18" s="31">
        <f t="shared" si="2"/>
        <v>0.21631024</v>
      </c>
      <c r="G18" s="1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15.0" customHeight="1">
      <c r="A19" s="41" t="str">
        <f>A161</f>
        <v>3.1.1. Depreciação</v>
      </c>
      <c r="B19" s="40"/>
      <c r="C19" s="29"/>
      <c r="D19" s="29"/>
      <c r="E19" s="30">
        <f>F169</f>
        <v>2006.303462</v>
      </c>
      <c r="F19" s="31">
        <f t="shared" si="2"/>
        <v>0.02100865069</v>
      </c>
      <c r="G19" s="1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15.0" customHeight="1">
      <c r="A20" s="41" t="str">
        <f>A171</f>
        <v>3.1.2. Remuneração do Capital</v>
      </c>
      <c r="B20" s="40"/>
      <c r="C20" s="29"/>
      <c r="D20" s="29"/>
      <c r="E20" s="30">
        <f>F179</f>
        <v>3350.715397</v>
      </c>
      <c r="F20" s="31">
        <f t="shared" si="2"/>
        <v>0.0350864217</v>
      </c>
      <c r="G20" s="1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15.0" customHeight="1">
      <c r="A21" s="41" t="str">
        <f>A181</f>
        <v>3.1.3. Impostos e Seguros</v>
      </c>
      <c r="B21" s="40"/>
      <c r="C21" s="29"/>
      <c r="D21" s="29"/>
      <c r="E21" s="30">
        <f>F187</f>
        <v>481.3055583</v>
      </c>
      <c r="F21" s="31">
        <f t="shared" si="2"/>
        <v>0.005039905748</v>
      </c>
      <c r="G21" s="1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15.0" customHeight="1">
      <c r="A22" s="42" t="str">
        <f>A189</f>
        <v>3.1.4. Consumos</v>
      </c>
      <c r="B22" s="40"/>
      <c r="C22" s="29"/>
      <c r="D22" s="29"/>
      <c r="E22" s="30">
        <f>F203</f>
        <v>13340.07</v>
      </c>
      <c r="F22" s="31">
        <f t="shared" si="2"/>
        <v>0.1396881759</v>
      </c>
      <c r="G22" s="1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5.0" customHeight="1">
      <c r="A23" s="39" t="str">
        <f>A204</f>
        <v>3.1.5. Manutenção</v>
      </c>
      <c r="B23" s="40"/>
      <c r="C23" s="29"/>
      <c r="D23" s="29"/>
      <c r="E23" s="30">
        <f>F207</f>
        <v>459</v>
      </c>
      <c r="F23" s="31">
        <f t="shared" si="2"/>
        <v>0.004806337052</v>
      </c>
      <c r="G23" s="1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15.0" customHeight="1">
      <c r="A24" s="39" t="str">
        <f>A209</f>
        <v>3.1.6. Pneus</v>
      </c>
      <c r="B24" s="40"/>
      <c r="C24" s="29"/>
      <c r="D24" s="29"/>
      <c r="E24" s="30">
        <f>F215</f>
        <v>1020</v>
      </c>
      <c r="F24" s="31">
        <f t="shared" si="2"/>
        <v>0.010680749</v>
      </c>
      <c r="G24" s="1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5.0" customHeight="1">
      <c r="A25" s="39" t="str">
        <f>A217</f>
        <v>3.1.7. Locação da retroescavadeira (se for o caso, zerar 3.1.1., 3.1.2. e 3.1.3.)</v>
      </c>
      <c r="B25" s="40"/>
      <c r="C25" s="29"/>
      <c r="D25" s="29"/>
      <c r="E25" s="30">
        <f>F222</f>
        <v>0</v>
      </c>
      <c r="F25" s="31">
        <f t="shared" si="2"/>
        <v>0</v>
      </c>
      <c r="G25" s="1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5.0" customHeight="1">
      <c r="A26" s="37" t="str">
        <f>A226</f>
        <v>4. Ferramentas, materiais e itens de consumo diversos</v>
      </c>
      <c r="B26" s="38"/>
      <c r="C26" s="24"/>
      <c r="D26" s="24"/>
      <c r="E26" s="25">
        <f>+F239</f>
        <v>4153.731177</v>
      </c>
      <c r="F26" s="36">
        <f t="shared" si="2"/>
        <v>0.04349505895</v>
      </c>
      <c r="G26" s="1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5.0" customHeight="1">
      <c r="A27" s="34" t="str">
        <f>A241</f>
        <v>CUSTO TOTAL MENSAL COM DESPESAS OPERACIONAIS (R$/mês)</v>
      </c>
      <c r="B27" s="35"/>
      <c r="C27" s="24"/>
      <c r="D27" s="24"/>
      <c r="E27" s="43">
        <f>E7+E16+E17+E26</f>
        <v>126916.1346</v>
      </c>
      <c r="F27" s="36">
        <f t="shared" si="2"/>
        <v>1.328979783</v>
      </c>
      <c r="G27" s="1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5.0" customHeight="1">
      <c r="A28" s="44" t="str">
        <f>A243</f>
        <v>5. Previsão de Venda do Material Reciclado </v>
      </c>
      <c r="B28" s="38"/>
      <c r="C28" s="24"/>
      <c r="D28" s="24"/>
      <c r="E28" s="43">
        <f>F246</f>
        <v>-53943.78</v>
      </c>
      <c r="F28" s="36">
        <f t="shared" si="2"/>
        <v>-0.5648627201</v>
      </c>
      <c r="G28" s="1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5.0" customHeight="1">
      <c r="A29" s="44" t="str">
        <f>A248</f>
        <v>CUSTO TOTAL MENSAL AJUSTADO (R$/mês)</v>
      </c>
      <c r="B29" s="38"/>
      <c r="C29" s="24"/>
      <c r="D29" s="24"/>
      <c r="E29" s="43">
        <f>E27+E28</f>
        <v>72972.35462</v>
      </c>
      <c r="F29" s="36">
        <f t="shared" si="2"/>
        <v>0.7641170627</v>
      </c>
      <c r="G29" s="1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5.0" customHeight="1">
      <c r="A30" s="44" t="str">
        <f>A250</f>
        <v>6. Benefícios e Despesas Indiretas - BDI</v>
      </c>
      <c r="B30" s="38"/>
      <c r="C30" s="24"/>
      <c r="D30" s="24"/>
      <c r="E30" s="43">
        <f>F254</f>
        <v>22526.56587</v>
      </c>
      <c r="F30" s="36">
        <f t="shared" si="2"/>
        <v>0.2358829373</v>
      </c>
      <c r="G30" s="1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5.0" customHeight="1">
      <c r="A31" s="45" t="s">
        <v>6</v>
      </c>
      <c r="B31" s="46"/>
      <c r="C31" s="47"/>
      <c r="D31" s="47"/>
      <c r="E31" s="48">
        <f>E29+E30</f>
        <v>95498.9205</v>
      </c>
      <c r="F31" s="49">
        <f t="shared" si="2"/>
        <v>1</v>
      </c>
      <c r="G31" s="1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5.0" customHeight="1">
      <c r="A32" s="50"/>
      <c r="B32" s="50"/>
      <c r="C32" s="50"/>
      <c r="D32" s="51"/>
      <c r="E32" s="51"/>
      <c r="F32" s="51"/>
      <c r="G32" s="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5.0" customHeight="1">
      <c r="A33" s="50"/>
      <c r="B33" s="50"/>
      <c r="C33" s="50"/>
      <c r="D33" s="51"/>
      <c r="E33" s="51"/>
      <c r="F33" s="51"/>
      <c r="G33" s="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15.0" customHeight="1">
      <c r="A34" s="15" t="s">
        <v>7</v>
      </c>
      <c r="B34" s="16"/>
      <c r="C34" s="16"/>
      <c r="D34" s="16"/>
      <c r="E34" s="17"/>
      <c r="F34" s="51"/>
      <c r="G34" s="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5.0" customHeight="1">
      <c r="A35" s="15" t="s">
        <v>8</v>
      </c>
      <c r="B35" s="16"/>
      <c r="C35" s="16"/>
      <c r="D35" s="52"/>
      <c r="E35" s="53" t="s">
        <v>9</v>
      </c>
      <c r="F35" s="51"/>
      <c r="G35" s="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5.0" customHeight="1">
      <c r="A36" s="54" t="str">
        <f>+A48</f>
        <v>1.1. Catador de material reciclável - CBO 5192 (CCT RS000041/2026)</v>
      </c>
      <c r="B36" s="19"/>
      <c r="C36" s="19"/>
      <c r="D36" s="55"/>
      <c r="E36" s="56">
        <f>C57</f>
        <v>15</v>
      </c>
      <c r="F36" s="51"/>
      <c r="G36" s="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5.0" customHeight="1">
      <c r="A37" s="28" t="str">
        <f>+A60</f>
        <v>1.2. Operador de máquina rodoviária - CBO 7151 (CCT RS001610/2024)</v>
      </c>
      <c r="B37" s="29"/>
      <c r="C37" s="29"/>
      <c r="D37" s="57"/>
      <c r="E37" s="58">
        <f>C71</f>
        <v>1</v>
      </c>
      <c r="F37" s="51"/>
      <c r="G37" s="1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5.0" customHeight="1">
      <c r="A38" s="59" t="str">
        <f>A74</f>
        <v>1.3. Coordenador</v>
      </c>
      <c r="B38" s="60"/>
      <c r="C38" s="60"/>
      <c r="D38" s="61"/>
      <c r="E38" s="62">
        <f>C83</f>
        <v>1</v>
      </c>
      <c r="F38" s="51"/>
      <c r="G38" s="27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5.0" customHeight="1">
      <c r="A39" s="63" t="s">
        <v>10</v>
      </c>
      <c r="B39" s="64"/>
      <c r="C39" s="64"/>
      <c r="D39" s="64"/>
      <c r="E39" s="65">
        <f>SUM(E36:E38)</f>
        <v>17</v>
      </c>
      <c r="F39" s="51"/>
      <c r="G39" s="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5.0" customHeight="1">
      <c r="A40" s="51"/>
      <c r="B40" s="66"/>
      <c r="C40" s="51"/>
      <c r="D40" s="51"/>
      <c r="E40" s="67"/>
      <c r="F40" s="51"/>
      <c r="G40" s="1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5.0" customHeight="1">
      <c r="A41" s="68" t="s">
        <v>11</v>
      </c>
      <c r="B41" s="6"/>
      <c r="C41" s="6"/>
      <c r="D41" s="69"/>
      <c r="E41" s="70" t="s">
        <v>9</v>
      </c>
      <c r="F41" s="50"/>
      <c r="G41" s="1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5.0" customHeight="1">
      <c r="A42" s="32" t="str">
        <f>A159</f>
        <v>3.1. Retroescavadeira</v>
      </c>
      <c r="B42" s="35"/>
      <c r="C42" s="35"/>
      <c r="D42" s="71"/>
      <c r="E42" s="58">
        <f>C168</f>
        <v>1</v>
      </c>
      <c r="F42" s="50"/>
      <c r="G42" s="1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5.0" customHeight="1">
      <c r="A43" s="72" t="s">
        <v>12</v>
      </c>
      <c r="B43" s="73"/>
      <c r="C43" s="73"/>
      <c r="D43" s="74"/>
      <c r="E43" s="75">
        <f>SUM(E42)</f>
        <v>1</v>
      </c>
      <c r="F43" s="50"/>
      <c r="G43" s="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5.0" customHeight="1">
      <c r="A44" s="51"/>
      <c r="B44" s="51"/>
      <c r="C44" s="51"/>
      <c r="D44" s="50"/>
      <c r="E44" s="67"/>
      <c r="F44" s="50"/>
      <c r="G44" s="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5.0" customHeight="1">
      <c r="A45" s="76" t="s">
        <v>13</v>
      </c>
      <c r="B45" s="77">
        <v>1.0</v>
      </c>
      <c r="C45" s="78"/>
      <c r="D45" s="79"/>
      <c r="E45" s="80"/>
      <c r="F45" s="79"/>
      <c r="G45" s="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5.0" customHeight="1">
      <c r="A46" s="51"/>
      <c r="B46" s="51"/>
      <c r="C46" s="51"/>
      <c r="D46" s="50"/>
      <c r="E46" s="67"/>
      <c r="F46" s="50"/>
      <c r="G46" s="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5.0" customHeight="1">
      <c r="A47" s="81" t="s">
        <v>14</v>
      </c>
      <c r="B47" s="82"/>
      <c r="C47" s="82"/>
      <c r="D47" s="13"/>
      <c r="E47" s="13"/>
      <c r="F47" s="13"/>
      <c r="G47" s="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5.0" customHeight="1">
      <c r="A48" s="81" t="s">
        <v>15</v>
      </c>
      <c r="B48" s="82"/>
      <c r="C48" s="82"/>
      <c r="D48" s="13"/>
      <c r="E48" s="13"/>
      <c r="F48" s="13"/>
      <c r="G48" s="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5.0" customHeight="1">
      <c r="A49" s="83" t="s">
        <v>16</v>
      </c>
      <c r="B49" s="84" t="s">
        <v>17</v>
      </c>
      <c r="C49" s="84" t="s">
        <v>9</v>
      </c>
      <c r="D49" s="85" t="s">
        <v>18</v>
      </c>
      <c r="E49" s="85" t="s">
        <v>19</v>
      </c>
      <c r="F49" s="86" t="s">
        <v>20</v>
      </c>
      <c r="G49" s="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5.0" customHeight="1">
      <c r="A50" s="87" t="s">
        <v>21</v>
      </c>
      <c r="B50" s="88" t="s">
        <v>22</v>
      </c>
      <c r="C50" s="88">
        <v>1.0</v>
      </c>
      <c r="D50" s="89">
        <v>1967.29</v>
      </c>
      <c r="E50" s="90">
        <f t="shared" ref="E50:E52" si="3">C50*D50</f>
        <v>1967.29</v>
      </c>
      <c r="F50" s="13"/>
      <c r="G50" s="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5.0" customHeight="1">
      <c r="A51" s="91" t="s">
        <v>23</v>
      </c>
      <c r="B51" s="92" t="s">
        <v>24</v>
      </c>
      <c r="C51" s="93">
        <v>6.0</v>
      </c>
      <c r="D51" s="94">
        <f>D50/220*2</f>
        <v>17.88445455</v>
      </c>
      <c r="E51" s="94">
        <f t="shared" si="3"/>
        <v>107.3067273</v>
      </c>
      <c r="F51" s="13"/>
      <c r="G51" s="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5.0" customHeight="1">
      <c r="A52" s="91" t="s">
        <v>25</v>
      </c>
      <c r="B52" s="92" t="s">
        <v>24</v>
      </c>
      <c r="C52" s="93">
        <v>0.0</v>
      </c>
      <c r="D52" s="94">
        <f>D50/220*1.5</f>
        <v>13.41334091</v>
      </c>
      <c r="E52" s="94">
        <f t="shared" si="3"/>
        <v>0</v>
      </c>
      <c r="F52" s="13"/>
      <c r="G52" s="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5.0" customHeight="1">
      <c r="A53" s="95" t="s">
        <v>26</v>
      </c>
      <c r="B53" s="96" t="s">
        <v>5</v>
      </c>
      <c r="C53" s="97">
        <v>40.0</v>
      </c>
      <c r="D53" s="98">
        <f>D50</f>
        <v>1967.29</v>
      </c>
      <c r="E53" s="99">
        <f>C53*D53/100</f>
        <v>786.916</v>
      </c>
      <c r="F53" s="13"/>
      <c r="G53" s="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5.0" customHeight="1">
      <c r="A54" s="100" t="s">
        <v>27</v>
      </c>
      <c r="B54" s="101"/>
      <c r="C54" s="101"/>
      <c r="D54" s="102"/>
      <c r="E54" s="103">
        <f>SUM(E50:E53)</f>
        <v>2861.512727</v>
      </c>
      <c r="F54" s="13"/>
      <c r="G54" s="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5.0" customHeight="1">
      <c r="A55" s="104" t="s">
        <v>28</v>
      </c>
      <c r="B55" s="96" t="s">
        <v>5</v>
      </c>
      <c r="C55" s="105">
        <f>'2.Encargos Sociais'!$C$31*100</f>
        <v>70.6</v>
      </c>
      <c r="D55" s="99">
        <f>E54</f>
        <v>2861.512727</v>
      </c>
      <c r="E55" s="99">
        <f>D55*C55/100</f>
        <v>2020.227985</v>
      </c>
      <c r="F55" s="13"/>
      <c r="G55" s="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5.0" customHeight="1">
      <c r="A56" s="100" t="s">
        <v>29</v>
      </c>
      <c r="B56" s="101"/>
      <c r="C56" s="101"/>
      <c r="D56" s="102"/>
      <c r="E56" s="103">
        <f>E54+E55</f>
        <v>4881.740713</v>
      </c>
      <c r="F56" s="13"/>
      <c r="G56" s="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5.0" customHeight="1">
      <c r="A57" s="104" t="s">
        <v>30</v>
      </c>
      <c r="B57" s="96" t="s">
        <v>31</v>
      </c>
      <c r="C57" s="97">
        <v>15.0</v>
      </c>
      <c r="D57" s="99">
        <f>E56</f>
        <v>4881.740713</v>
      </c>
      <c r="E57" s="99">
        <f>C57*D57</f>
        <v>73226.11069</v>
      </c>
      <c r="F57" s="13"/>
      <c r="G57" s="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5.0" customHeight="1">
      <c r="A58" s="82"/>
      <c r="B58" s="82"/>
      <c r="C58" s="82"/>
      <c r="D58" s="106" t="s">
        <v>32</v>
      </c>
      <c r="E58" s="107">
        <f>$B$45</f>
        <v>1</v>
      </c>
      <c r="F58" s="108">
        <f>E57*E58</f>
        <v>73226.11069</v>
      </c>
      <c r="G58" s="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5.0" customHeight="1">
      <c r="A59" s="50"/>
      <c r="B59" s="50"/>
      <c r="C59" s="50"/>
      <c r="D59" s="51"/>
      <c r="E59" s="51"/>
      <c r="F59" s="51"/>
      <c r="G59" s="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5.0" customHeight="1">
      <c r="A60" s="81" t="s">
        <v>33</v>
      </c>
      <c r="B60" s="82"/>
      <c r="C60" s="82"/>
      <c r="D60" s="13"/>
      <c r="E60" s="13"/>
      <c r="F60" s="13"/>
      <c r="G60" s="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5.0" customHeight="1">
      <c r="A61" s="83" t="s">
        <v>16</v>
      </c>
      <c r="B61" s="84" t="s">
        <v>17</v>
      </c>
      <c r="C61" s="84" t="s">
        <v>9</v>
      </c>
      <c r="D61" s="85" t="s">
        <v>18</v>
      </c>
      <c r="E61" s="85" t="s">
        <v>19</v>
      </c>
      <c r="F61" s="86" t="s">
        <v>34</v>
      </c>
      <c r="G61" s="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5.0" customHeight="1">
      <c r="A62" s="87" t="s">
        <v>35</v>
      </c>
      <c r="B62" s="88" t="s">
        <v>22</v>
      </c>
      <c r="C62" s="88">
        <v>1.0</v>
      </c>
      <c r="D62" s="89">
        <v>2075.32</v>
      </c>
      <c r="E62" s="90">
        <f>C62*D62</f>
        <v>2075.32</v>
      </c>
      <c r="F62" s="13"/>
      <c r="G62" s="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5.0" customHeight="1">
      <c r="A63" s="87" t="s">
        <v>36</v>
      </c>
      <c r="B63" s="88" t="s">
        <v>22</v>
      </c>
      <c r="C63" s="88">
        <v>1.0</v>
      </c>
      <c r="D63" s="89">
        <v>1621.0</v>
      </c>
      <c r="E63" s="90"/>
      <c r="F63" s="13"/>
      <c r="G63" s="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5.0" customHeight="1">
      <c r="A64" s="91" t="s">
        <v>23</v>
      </c>
      <c r="B64" s="92" t="s">
        <v>24</v>
      </c>
      <c r="C64" s="93">
        <f>C51</f>
        <v>6</v>
      </c>
      <c r="D64" s="94">
        <f>D63/220*2</f>
        <v>14.73636364</v>
      </c>
      <c r="E64" s="94">
        <f t="shared" ref="E64:E65" si="4">C64*D64</f>
        <v>88.41818182</v>
      </c>
      <c r="F64" s="13"/>
      <c r="G64" s="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5.0" customHeight="1">
      <c r="A65" s="91" t="s">
        <v>25</v>
      </c>
      <c r="B65" s="92" t="s">
        <v>24</v>
      </c>
      <c r="C65" s="93">
        <v>0.0</v>
      </c>
      <c r="D65" s="94">
        <f>D63/220*1.5</f>
        <v>11.05227273</v>
      </c>
      <c r="E65" s="94">
        <f t="shared" si="4"/>
        <v>0</v>
      </c>
      <c r="F65" s="13"/>
      <c r="G65" s="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5.0" customHeight="1">
      <c r="A66" s="104" t="s">
        <v>37</v>
      </c>
      <c r="B66" s="96"/>
      <c r="C66" s="109">
        <v>2.0</v>
      </c>
      <c r="D66" s="99"/>
      <c r="E66" s="99"/>
      <c r="F66" s="13"/>
      <c r="G66" s="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5.0" customHeight="1">
      <c r="A67" s="104" t="s">
        <v>26</v>
      </c>
      <c r="B67" s="96" t="s">
        <v>5</v>
      </c>
      <c r="C67" s="97">
        <v>40.0</v>
      </c>
      <c r="D67" s="99">
        <f>IF(C66=1,SUM(E62:E63),IF(C66=2,(SUM(E62:E63))*D63/D62,0))</f>
        <v>1621</v>
      </c>
      <c r="E67" s="99">
        <f>C67*D67/100</f>
        <v>648.4</v>
      </c>
      <c r="F67" s="13"/>
      <c r="G67" s="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5.0" customHeight="1">
      <c r="A68" s="110" t="s">
        <v>27</v>
      </c>
      <c r="B68" s="101"/>
      <c r="C68" s="101"/>
      <c r="D68" s="102"/>
      <c r="E68" s="111">
        <f>SUM(E62:E67)</f>
        <v>2812.138182</v>
      </c>
      <c r="F68" s="112"/>
      <c r="G68" s="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5.0" customHeight="1">
      <c r="A69" s="104" t="s">
        <v>28</v>
      </c>
      <c r="B69" s="96" t="s">
        <v>5</v>
      </c>
      <c r="C69" s="105">
        <f>'2.Encargos Sociais'!$C$31*100</f>
        <v>70.6</v>
      </c>
      <c r="D69" s="99">
        <f>E68</f>
        <v>2812.138182</v>
      </c>
      <c r="E69" s="99">
        <f>D69*C69/100</f>
        <v>1985.369556</v>
      </c>
      <c r="F69" s="13"/>
      <c r="G69" s="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5.0" customHeight="1">
      <c r="A70" s="110" t="s">
        <v>38</v>
      </c>
      <c r="B70" s="113"/>
      <c r="C70" s="113"/>
      <c r="D70" s="114"/>
      <c r="E70" s="111">
        <f>E68+E69</f>
        <v>4797.507738</v>
      </c>
      <c r="F70" s="112"/>
      <c r="G70" s="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5.0" customHeight="1">
      <c r="A71" s="104" t="s">
        <v>30</v>
      </c>
      <c r="B71" s="96" t="s">
        <v>31</v>
      </c>
      <c r="C71" s="97">
        <v>1.0</v>
      </c>
      <c r="D71" s="99">
        <f>E70</f>
        <v>4797.507738</v>
      </c>
      <c r="E71" s="99">
        <f>C71*D71</f>
        <v>4797.507738</v>
      </c>
      <c r="F71" s="13"/>
      <c r="G71" s="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5.0" customHeight="1">
      <c r="A72" s="82"/>
      <c r="B72" s="82"/>
      <c r="C72" s="82"/>
      <c r="D72" s="106" t="s">
        <v>32</v>
      </c>
      <c r="E72" s="115">
        <f>$B$45</f>
        <v>1</v>
      </c>
      <c r="F72" s="108">
        <f>E71*E72</f>
        <v>4797.507738</v>
      </c>
      <c r="G72" s="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5.0" customHeight="1">
      <c r="A73" s="50"/>
      <c r="B73" s="50"/>
      <c r="C73" s="50"/>
      <c r="D73" s="51"/>
      <c r="E73" s="51"/>
      <c r="F73" s="51"/>
      <c r="G73" s="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5.0" customHeight="1">
      <c r="A74" s="81" t="s">
        <v>39</v>
      </c>
      <c r="B74" s="82"/>
      <c r="C74" s="82"/>
      <c r="D74" s="13"/>
      <c r="E74" s="13"/>
      <c r="F74" s="13"/>
      <c r="G74" s="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5.0" customHeight="1">
      <c r="A75" s="83" t="s">
        <v>16</v>
      </c>
      <c r="B75" s="84" t="s">
        <v>17</v>
      </c>
      <c r="C75" s="84" t="s">
        <v>9</v>
      </c>
      <c r="D75" s="85" t="s">
        <v>18</v>
      </c>
      <c r="E75" s="85" t="s">
        <v>19</v>
      </c>
      <c r="F75" s="86" t="s">
        <v>40</v>
      </c>
      <c r="G75" s="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5.0" customHeight="1">
      <c r="A76" s="87" t="s">
        <v>35</v>
      </c>
      <c r="B76" s="88" t="s">
        <v>22</v>
      </c>
      <c r="C76" s="88">
        <v>1.0</v>
      </c>
      <c r="D76" s="89">
        <f>3493.35*1.07341</f>
        <v>3749.796824</v>
      </c>
      <c r="E76" s="90">
        <f>C76*D76</f>
        <v>3749.796824</v>
      </c>
      <c r="F76" s="13"/>
      <c r="G76" s="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5.0" customHeight="1">
      <c r="A77" s="87" t="s">
        <v>36</v>
      </c>
      <c r="B77" s="88" t="s">
        <v>22</v>
      </c>
      <c r="C77" s="88">
        <v>1.0</v>
      </c>
      <c r="D77" s="89">
        <f>D63</f>
        <v>1621</v>
      </c>
      <c r="E77" s="90"/>
      <c r="F77" s="13"/>
      <c r="G77" s="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5.0" customHeight="1">
      <c r="A78" s="95" t="s">
        <v>37</v>
      </c>
      <c r="B78" s="96"/>
      <c r="C78" s="109">
        <v>2.0</v>
      </c>
      <c r="D78" s="99"/>
      <c r="E78" s="99"/>
      <c r="F78" s="13"/>
      <c r="G78" s="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5.0" customHeight="1">
      <c r="A79" s="95" t="s">
        <v>26</v>
      </c>
      <c r="B79" s="96" t="s">
        <v>5</v>
      </c>
      <c r="C79" s="97">
        <v>40.0</v>
      </c>
      <c r="D79" s="99">
        <f>IF(C78=1,SUM(E76:E77),IF(C78=2,(SUM(E76:E77))*D77/D76,0))</f>
        <v>1621</v>
      </c>
      <c r="E79" s="99">
        <f>C79*D79/100</f>
        <v>648.4</v>
      </c>
      <c r="F79" s="13"/>
      <c r="G79" s="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5.0" customHeight="1">
      <c r="A80" s="116" t="s">
        <v>27</v>
      </c>
      <c r="B80" s="101"/>
      <c r="C80" s="101"/>
      <c r="D80" s="102"/>
      <c r="E80" s="111">
        <f>SUM(E76:E79)</f>
        <v>4398.196824</v>
      </c>
      <c r="F80" s="112"/>
      <c r="G80" s="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5.0" customHeight="1">
      <c r="A81" s="95" t="s">
        <v>28</v>
      </c>
      <c r="B81" s="96" t="s">
        <v>5</v>
      </c>
      <c r="C81" s="105">
        <f>'2.Encargos Sociais'!$C$31*100</f>
        <v>70.6</v>
      </c>
      <c r="D81" s="99">
        <f>E80</f>
        <v>4398.196824</v>
      </c>
      <c r="E81" s="99">
        <f>D81*C81/100</f>
        <v>3105.126957</v>
      </c>
      <c r="F81" s="13"/>
      <c r="G81" s="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5.0" customHeight="1">
      <c r="A82" s="116" t="s">
        <v>38</v>
      </c>
      <c r="B82" s="113"/>
      <c r="C82" s="113"/>
      <c r="D82" s="114"/>
      <c r="E82" s="111">
        <f>E80+E81</f>
        <v>7503.323781</v>
      </c>
      <c r="F82" s="112"/>
      <c r="G82" s="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5.0" customHeight="1">
      <c r="A83" s="95" t="s">
        <v>30</v>
      </c>
      <c r="B83" s="96" t="s">
        <v>31</v>
      </c>
      <c r="C83" s="97">
        <v>1.0</v>
      </c>
      <c r="D83" s="99">
        <f>E82</f>
        <v>7503.323781</v>
      </c>
      <c r="E83" s="99">
        <f>C83*D83</f>
        <v>7503.323781</v>
      </c>
      <c r="F83" s="13"/>
      <c r="G83" s="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5.0" customHeight="1">
      <c r="A84" s="117"/>
      <c r="B84" s="82"/>
      <c r="C84" s="82"/>
      <c r="D84" s="106" t="s">
        <v>32</v>
      </c>
      <c r="E84" s="115">
        <f>$B$45</f>
        <v>1</v>
      </c>
      <c r="F84" s="108">
        <f>E83*E84</f>
        <v>7503.323781</v>
      </c>
      <c r="G84" s="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5.0" customHeight="1">
      <c r="A85" s="118"/>
      <c r="B85" s="50"/>
      <c r="C85" s="50"/>
      <c r="D85" s="119"/>
      <c r="E85" s="120"/>
      <c r="F85" s="121"/>
      <c r="G85" s="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5.0" customHeight="1">
      <c r="A86" s="122" t="s">
        <v>41</v>
      </c>
      <c r="B86" s="123"/>
      <c r="C86" s="1"/>
      <c r="D86" s="1"/>
      <c r="E86" s="1"/>
      <c r="F86" s="3"/>
      <c r="G86" s="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5.0" customHeight="1">
      <c r="A87" s="124" t="s">
        <v>16</v>
      </c>
      <c r="B87" s="125" t="s">
        <v>17</v>
      </c>
      <c r="C87" s="125" t="s">
        <v>9</v>
      </c>
      <c r="D87" s="126" t="s">
        <v>18</v>
      </c>
      <c r="E87" s="126" t="s">
        <v>19</v>
      </c>
      <c r="F87" s="127" t="s">
        <v>42</v>
      </c>
      <c r="G87" s="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5.0" customHeight="1">
      <c r="A88" s="128" t="s">
        <v>43</v>
      </c>
      <c r="B88" s="129" t="s">
        <v>44</v>
      </c>
      <c r="C88" s="130">
        <v>1.0</v>
      </c>
      <c r="D88" s="131">
        <v>6.33</v>
      </c>
      <c r="E88" s="132"/>
      <c r="F88" s="3"/>
      <c r="G88" s="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5.0" customHeight="1">
      <c r="A89" s="128" t="s">
        <v>45</v>
      </c>
      <c r="B89" s="129" t="s">
        <v>46</v>
      </c>
      <c r="C89" s="133">
        <v>22.0</v>
      </c>
      <c r="D89" s="132"/>
      <c r="E89" s="132"/>
      <c r="F89" s="3"/>
      <c r="G89" s="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5.0" customHeight="1">
      <c r="A90" s="128" t="s">
        <v>47</v>
      </c>
      <c r="B90" s="129" t="s">
        <v>48</v>
      </c>
      <c r="C90" s="130">
        <f>$C$89*2*(C57)</f>
        <v>660</v>
      </c>
      <c r="D90" s="134">
        <f>((($C$89*2*$D$88)-(E50*0.06))/($C$89*2))</f>
        <v>3.647331818</v>
      </c>
      <c r="E90" s="132">
        <f t="shared" ref="E90:E92" si="5">IFERROR(C90*D90,"-")</f>
        <v>2407.239</v>
      </c>
      <c r="F90" s="3"/>
      <c r="G90" s="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5.0" customHeight="1">
      <c r="A91" s="135" t="s">
        <v>49</v>
      </c>
      <c r="B91" s="129" t="s">
        <v>48</v>
      </c>
      <c r="C91" s="130">
        <f>$C$89*2*(C71)</f>
        <v>44</v>
      </c>
      <c r="D91" s="134">
        <f>((($C$89*2*$D$88)-(E62*0.06))/($C$89*2))</f>
        <v>3.500018182</v>
      </c>
      <c r="E91" s="132">
        <f t="shared" si="5"/>
        <v>154.0008</v>
      </c>
      <c r="F91" s="3"/>
      <c r="G91" s="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5.0" customHeight="1">
      <c r="A92" s="135" t="s">
        <v>50</v>
      </c>
      <c r="B92" s="129" t="s">
        <v>48</v>
      </c>
      <c r="C92" s="130">
        <f>$C$89*2*(C83)</f>
        <v>44</v>
      </c>
      <c r="D92" s="134">
        <f>((($C$89*2*$D$88)-(E76*0.06))/($C$89*2))</f>
        <v>1.216640695</v>
      </c>
      <c r="E92" s="132">
        <f t="shared" si="5"/>
        <v>53.53219059</v>
      </c>
      <c r="F92" s="3"/>
      <c r="G92" s="1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5.0" customHeight="1">
      <c r="A93" s="136"/>
      <c r="B93" s="137"/>
      <c r="C93" s="137"/>
      <c r="D93" s="138"/>
      <c r="E93" s="138"/>
      <c r="F93" s="139">
        <f>SUM(E90:E92)</f>
        <v>2614.771991</v>
      </c>
      <c r="G93" s="1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5.0" customHeight="1">
      <c r="A94" s="118"/>
      <c r="B94" s="50"/>
      <c r="C94" s="50"/>
      <c r="D94" s="51"/>
      <c r="E94" s="51"/>
      <c r="F94" s="51"/>
      <c r="G94" s="1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5.0" customHeight="1">
      <c r="A95" s="140" t="s">
        <v>51</v>
      </c>
      <c r="B95" s="82"/>
      <c r="C95" s="82"/>
      <c r="D95" s="13"/>
      <c r="E95" s="13"/>
      <c r="F95" s="112"/>
      <c r="G95" s="1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5.0" customHeight="1">
      <c r="A96" s="83" t="s">
        <v>16</v>
      </c>
      <c r="B96" s="84" t="s">
        <v>17</v>
      </c>
      <c r="C96" s="84" t="s">
        <v>9</v>
      </c>
      <c r="D96" s="85" t="s">
        <v>18</v>
      </c>
      <c r="E96" s="85" t="s">
        <v>19</v>
      </c>
      <c r="F96" s="86" t="s">
        <v>52</v>
      </c>
      <c r="G96" s="1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5.0" customHeight="1">
      <c r="A97" s="95" t="str">
        <f t="shared" ref="A97:A99" si="6">A90</f>
        <v>Catador de material reciclável</v>
      </c>
      <c r="B97" s="96" t="s">
        <v>53</v>
      </c>
      <c r="C97" s="88">
        <f t="shared" ref="C97:C98" si="7">E36*$C$89</f>
        <v>330</v>
      </c>
      <c r="D97" s="141">
        <v>27.15</v>
      </c>
      <c r="E97" s="115">
        <f>(C97*D97)-((C97*D97)*0.19)</f>
        <v>7257.195</v>
      </c>
      <c r="F97" s="112"/>
      <c r="G97" s="1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5.0" customHeight="1">
      <c r="A98" s="95" t="str">
        <f t="shared" si="6"/>
        <v>Operador de máquina rodoviária</v>
      </c>
      <c r="B98" s="96" t="s">
        <v>53</v>
      </c>
      <c r="C98" s="88">
        <f t="shared" si="7"/>
        <v>22</v>
      </c>
      <c r="D98" s="141">
        <v>16.52</v>
      </c>
      <c r="E98" s="115">
        <f>(C98*D98)-((C98*D98)*0.2)</f>
        <v>290.752</v>
      </c>
      <c r="F98" s="78"/>
      <c r="G98" s="1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5.0" customHeight="1">
      <c r="A99" s="128" t="str">
        <f t="shared" si="6"/>
        <v>Coordenador</v>
      </c>
      <c r="B99" s="129" t="s">
        <v>53</v>
      </c>
      <c r="C99" s="129">
        <f>C89*C83</f>
        <v>22</v>
      </c>
      <c r="D99" s="142">
        <f>D97</f>
        <v>27.15</v>
      </c>
      <c r="E99" s="115">
        <f>(C99*D99)-((C99*D99)*0.19)</f>
        <v>483.813</v>
      </c>
      <c r="F99" s="143"/>
      <c r="G99" s="1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5.0" customHeight="1">
      <c r="A100" s="118"/>
      <c r="B100" s="144"/>
      <c r="C100" s="144"/>
      <c r="D100" s="145"/>
      <c r="E100" s="145"/>
      <c r="F100" s="108">
        <f>SUM(E97:E99)</f>
        <v>8031.76</v>
      </c>
      <c r="G100" s="1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5.0" customHeight="1">
      <c r="A101" s="118"/>
      <c r="B101" s="50"/>
      <c r="C101" s="50"/>
      <c r="D101" s="51"/>
      <c r="E101" s="51"/>
      <c r="F101" s="51"/>
      <c r="G101" s="1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5.0" customHeight="1">
      <c r="A102" s="122" t="s">
        <v>54</v>
      </c>
      <c r="B102" s="1"/>
      <c r="C102" s="1"/>
      <c r="D102" s="3"/>
      <c r="E102" s="3"/>
      <c r="F102" s="146"/>
      <c r="G102" s="1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5.0" customHeight="1">
      <c r="A103" s="124" t="s">
        <v>16</v>
      </c>
      <c r="B103" s="125" t="s">
        <v>17</v>
      </c>
      <c r="C103" s="125" t="s">
        <v>9</v>
      </c>
      <c r="D103" s="126" t="s">
        <v>18</v>
      </c>
      <c r="E103" s="126" t="s">
        <v>19</v>
      </c>
      <c r="F103" s="127" t="s">
        <v>55</v>
      </c>
      <c r="G103" s="147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5.0" customHeight="1">
      <c r="A104" s="128" t="str">
        <f>+A98</f>
        <v>Operador de máquina rodoviária</v>
      </c>
      <c r="B104" s="129" t="s">
        <v>53</v>
      </c>
      <c r="C104" s="148">
        <f>E37</f>
        <v>1</v>
      </c>
      <c r="D104" s="142">
        <v>125.35</v>
      </c>
      <c r="E104" s="149">
        <f>C104*D104</f>
        <v>125.35</v>
      </c>
      <c r="F104" s="146"/>
      <c r="G104" s="1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5.0" customHeight="1">
      <c r="A105" s="136"/>
      <c r="B105" s="1"/>
      <c r="C105" s="1"/>
      <c r="D105" s="150" t="s">
        <v>32</v>
      </c>
      <c r="E105" s="149">
        <f>$B$45</f>
        <v>1</v>
      </c>
      <c r="F105" s="139">
        <f>SUM(E104)*E105</f>
        <v>125.35</v>
      </c>
      <c r="G105" s="1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5.0" customHeight="1">
      <c r="A106" s="118"/>
      <c r="B106" s="50"/>
      <c r="C106" s="50"/>
      <c r="D106" s="151"/>
      <c r="E106" s="51"/>
      <c r="F106" s="78"/>
      <c r="G106" s="1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5.0" customHeight="1">
      <c r="A107" s="140" t="s">
        <v>56</v>
      </c>
      <c r="B107" s="82"/>
      <c r="C107" s="82"/>
      <c r="D107" s="13"/>
      <c r="E107" s="13"/>
      <c r="F107" s="112"/>
      <c r="G107" s="1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5.0" customHeight="1">
      <c r="A108" s="83" t="s">
        <v>16</v>
      </c>
      <c r="B108" s="84" t="s">
        <v>17</v>
      </c>
      <c r="C108" s="84" t="s">
        <v>9</v>
      </c>
      <c r="D108" s="85" t="s">
        <v>18</v>
      </c>
      <c r="E108" s="85" t="s">
        <v>19</v>
      </c>
      <c r="F108" s="86" t="s">
        <v>57</v>
      </c>
      <c r="G108" s="1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5.0" customHeight="1">
      <c r="A109" s="95" t="str">
        <f>A90</f>
        <v>Catador de material reciclável</v>
      </c>
      <c r="B109" s="152" t="s">
        <v>53</v>
      </c>
      <c r="C109" s="153">
        <f>E36</f>
        <v>15</v>
      </c>
      <c r="D109" s="98">
        <v>25.52</v>
      </c>
      <c r="E109" s="98">
        <f>D109*C109</f>
        <v>382.8</v>
      </c>
      <c r="F109" s="154"/>
      <c r="G109" s="1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5.0" customHeight="1">
      <c r="A110" s="117"/>
      <c r="B110" s="117"/>
      <c r="C110" s="117"/>
      <c r="D110" s="155" t="s">
        <v>32</v>
      </c>
      <c r="E110" s="156">
        <f>$B$45</f>
        <v>1</v>
      </c>
      <c r="F110" s="108">
        <f>SUM(E109)*E110</f>
        <v>382.8</v>
      </c>
      <c r="G110" s="1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5.0" customHeight="1">
      <c r="A111" s="118"/>
      <c r="B111" s="50"/>
      <c r="C111" s="50"/>
      <c r="D111" s="151"/>
      <c r="E111" s="120"/>
      <c r="F111" s="157"/>
      <c r="G111" s="1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5.0" customHeight="1">
      <c r="A112" s="140" t="s">
        <v>58</v>
      </c>
      <c r="B112" s="82"/>
      <c r="C112" s="82"/>
      <c r="D112" s="106"/>
      <c r="E112" s="158"/>
      <c r="F112" s="157"/>
      <c r="G112" s="1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5.0" customHeight="1">
      <c r="A113" s="83" t="s">
        <v>16</v>
      </c>
      <c r="B113" s="84" t="s">
        <v>17</v>
      </c>
      <c r="C113" s="84" t="s">
        <v>9</v>
      </c>
      <c r="D113" s="85" t="s">
        <v>18</v>
      </c>
      <c r="E113" s="85" t="s">
        <v>19</v>
      </c>
      <c r="F113" s="86" t="s">
        <v>59</v>
      </c>
      <c r="G113" s="1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5.0" customHeight="1">
      <c r="A114" s="159" t="str">
        <f>A109</f>
        <v>Catador de material reciclável</v>
      </c>
      <c r="B114" s="96" t="s">
        <v>53</v>
      </c>
      <c r="C114" s="160">
        <f>C57</f>
        <v>15</v>
      </c>
      <c r="D114" s="141">
        <v>80.0</v>
      </c>
      <c r="E114" s="99">
        <f>D114*C114</f>
        <v>1200</v>
      </c>
      <c r="F114" s="143"/>
      <c r="G114" s="1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5.0" customHeight="1">
      <c r="A115" s="117"/>
      <c r="B115" s="82"/>
      <c r="C115" s="82"/>
      <c r="D115" s="106" t="s">
        <v>32</v>
      </c>
      <c r="E115" s="115">
        <f>$B$45</f>
        <v>1</v>
      </c>
      <c r="F115" s="108">
        <f>SUM(E114)*E115</f>
        <v>1200</v>
      </c>
      <c r="G115" s="1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5.0" customHeight="1">
      <c r="A116" s="118"/>
      <c r="B116" s="50"/>
      <c r="C116" s="50"/>
      <c r="D116" s="151"/>
      <c r="E116" s="51"/>
      <c r="F116" s="78"/>
      <c r="G116" s="1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5.0" customHeight="1">
      <c r="A117" s="161" t="s">
        <v>60</v>
      </c>
      <c r="B117" s="162"/>
      <c r="C117" s="162"/>
      <c r="D117" s="163"/>
      <c r="E117" s="164"/>
      <c r="F117" s="108">
        <f>SUM(F49:F115)</f>
        <v>97881.6242</v>
      </c>
      <c r="G117" s="1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5.0" customHeight="1">
      <c r="A118" s="118"/>
      <c r="B118" s="50"/>
      <c r="C118" s="50"/>
      <c r="D118" s="51"/>
      <c r="E118" s="51"/>
      <c r="F118" s="51"/>
      <c r="G118" s="1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5.0" customHeight="1">
      <c r="A119" s="165" t="s">
        <v>61</v>
      </c>
      <c r="B119" s="1"/>
      <c r="C119" s="1"/>
      <c r="D119" s="3"/>
      <c r="E119" s="3"/>
      <c r="F119" s="3"/>
      <c r="G119" s="1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5.0" customHeight="1">
      <c r="A120" s="136"/>
      <c r="B120" s="1"/>
      <c r="C120" s="1"/>
      <c r="D120" s="3"/>
      <c r="E120" s="3"/>
      <c r="F120" s="3"/>
      <c r="G120" s="1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5.0" customHeight="1">
      <c r="A121" s="165" t="s">
        <v>62</v>
      </c>
      <c r="B121" s="1"/>
      <c r="C121" s="1"/>
      <c r="D121" s="3"/>
      <c r="E121" s="3"/>
      <c r="F121" s="3"/>
      <c r="G121" s="1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5.0" customHeight="1">
      <c r="A122" s="136"/>
      <c r="B122" s="1"/>
      <c r="C122" s="1"/>
      <c r="D122" s="3"/>
      <c r="E122" s="3"/>
      <c r="F122" s="3"/>
      <c r="G122" s="1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30.0" customHeight="1">
      <c r="A123" s="124" t="s">
        <v>16</v>
      </c>
      <c r="B123" s="125" t="s">
        <v>17</v>
      </c>
      <c r="C123" s="166" t="s">
        <v>63</v>
      </c>
      <c r="D123" s="126" t="s">
        <v>18</v>
      </c>
      <c r="E123" s="126" t="s">
        <v>19</v>
      </c>
      <c r="F123" s="127" t="s">
        <v>64</v>
      </c>
      <c r="G123" s="1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5.0" customHeight="1">
      <c r="A124" s="135" t="s">
        <v>65</v>
      </c>
      <c r="B124" s="130" t="s">
        <v>53</v>
      </c>
      <c r="C124" s="167">
        <v>6.0</v>
      </c>
      <c r="D124" s="89">
        <v>200.71</v>
      </c>
      <c r="E124" s="168">
        <f t="shared" ref="E124:E135" si="8">IFERROR(D124/C124,0)</f>
        <v>33.45166667</v>
      </c>
      <c r="F124" s="3"/>
      <c r="G124" s="1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5.0" customHeight="1">
      <c r="A125" s="128" t="s">
        <v>66</v>
      </c>
      <c r="B125" s="129" t="s">
        <v>53</v>
      </c>
      <c r="C125" s="167">
        <v>6.0</v>
      </c>
      <c r="D125" s="169">
        <v>65.22</v>
      </c>
      <c r="E125" s="168">
        <f t="shared" si="8"/>
        <v>10.87</v>
      </c>
      <c r="F125" s="3"/>
      <c r="G125" s="1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5.0" customHeight="1">
      <c r="A126" s="128" t="s">
        <v>67</v>
      </c>
      <c r="B126" s="129" t="s">
        <v>53</v>
      </c>
      <c r="C126" s="167">
        <v>12.0</v>
      </c>
      <c r="D126" s="169">
        <v>17.63</v>
      </c>
      <c r="E126" s="168">
        <f t="shared" si="8"/>
        <v>1.469166667</v>
      </c>
      <c r="F126" s="3"/>
      <c r="G126" s="1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5.0" customHeight="1">
      <c r="A127" s="128" t="s">
        <v>68</v>
      </c>
      <c r="B127" s="129" t="s">
        <v>53</v>
      </c>
      <c r="C127" s="167">
        <v>3.0</v>
      </c>
      <c r="D127" s="169">
        <v>29.46</v>
      </c>
      <c r="E127" s="168">
        <f t="shared" si="8"/>
        <v>9.82</v>
      </c>
      <c r="F127" s="3"/>
      <c r="G127" s="1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5.0" customHeight="1">
      <c r="A128" s="128" t="s">
        <v>69</v>
      </c>
      <c r="B128" s="129" t="s">
        <v>53</v>
      </c>
      <c r="C128" s="167">
        <v>6.0</v>
      </c>
      <c r="D128" s="169">
        <v>7.7</v>
      </c>
      <c r="E128" s="168">
        <f t="shared" si="8"/>
        <v>1.283333333</v>
      </c>
      <c r="F128" s="3"/>
      <c r="G128" s="1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5.0" customHeight="1">
      <c r="A129" s="128" t="s">
        <v>70</v>
      </c>
      <c r="B129" s="129" t="s">
        <v>71</v>
      </c>
      <c r="C129" s="167">
        <v>12.0</v>
      </c>
      <c r="D129" s="169">
        <v>65.63</v>
      </c>
      <c r="E129" s="168">
        <f t="shared" si="8"/>
        <v>5.469166667</v>
      </c>
      <c r="F129" s="3"/>
      <c r="G129" s="1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5.0" customHeight="1">
      <c r="A130" s="128" t="s">
        <v>72</v>
      </c>
      <c r="B130" s="129" t="s">
        <v>53</v>
      </c>
      <c r="C130" s="167">
        <v>1.0</v>
      </c>
      <c r="D130" s="169">
        <v>1.81</v>
      </c>
      <c r="E130" s="168">
        <f t="shared" si="8"/>
        <v>1.81</v>
      </c>
      <c r="F130" s="3"/>
      <c r="G130" s="1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5.0" customHeight="1">
      <c r="A131" s="128" t="s">
        <v>73</v>
      </c>
      <c r="B131" s="129" t="s">
        <v>71</v>
      </c>
      <c r="C131" s="167">
        <v>2.0</v>
      </c>
      <c r="D131" s="169">
        <v>11.11</v>
      </c>
      <c r="E131" s="168">
        <f t="shared" si="8"/>
        <v>5.555</v>
      </c>
      <c r="F131" s="3"/>
      <c r="G131" s="1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5.0" customHeight="1">
      <c r="A132" s="128" t="s">
        <v>74</v>
      </c>
      <c r="B132" s="129" t="s">
        <v>53</v>
      </c>
      <c r="C132" s="167">
        <v>6.0</v>
      </c>
      <c r="D132" s="169">
        <v>59.28</v>
      </c>
      <c r="E132" s="168">
        <f t="shared" si="8"/>
        <v>9.88</v>
      </c>
      <c r="F132" s="3"/>
      <c r="G132" s="170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5.0" customHeight="1">
      <c r="A133" s="128" t="s">
        <v>75</v>
      </c>
      <c r="B133" s="171" t="s">
        <v>71</v>
      </c>
      <c r="C133" s="167">
        <v>1.0</v>
      </c>
      <c r="D133" s="169">
        <v>10.26</v>
      </c>
      <c r="E133" s="168">
        <f t="shared" si="8"/>
        <v>10.26</v>
      </c>
      <c r="F133" s="172"/>
      <c r="G133" s="170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5.0" customHeight="1">
      <c r="A134" s="128" t="s">
        <v>76</v>
      </c>
      <c r="B134" s="129" t="s">
        <v>77</v>
      </c>
      <c r="C134" s="167">
        <v>2.0</v>
      </c>
      <c r="D134" s="169">
        <v>22.99</v>
      </c>
      <c r="E134" s="168">
        <f t="shared" si="8"/>
        <v>11.495</v>
      </c>
      <c r="F134" s="3"/>
      <c r="G134" s="170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5.0" customHeight="1">
      <c r="A135" s="128" t="s">
        <v>78</v>
      </c>
      <c r="B135" s="129" t="s">
        <v>53</v>
      </c>
      <c r="C135" s="167">
        <v>1.0</v>
      </c>
      <c r="D135" s="89">
        <v>2.0</v>
      </c>
      <c r="E135" s="168">
        <f t="shared" si="8"/>
        <v>2</v>
      </c>
      <c r="F135" s="3"/>
      <c r="G135" s="1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5.0" customHeight="1">
      <c r="A136" s="128" t="s">
        <v>79</v>
      </c>
      <c r="B136" s="129" t="s">
        <v>22</v>
      </c>
      <c r="C136" s="173">
        <v>1.0</v>
      </c>
      <c r="D136" s="89">
        <v>160.0</v>
      </c>
      <c r="E136" s="132">
        <f t="shared" ref="E136:E137" si="9">C136*D136</f>
        <v>160</v>
      </c>
      <c r="F136" s="3"/>
      <c r="G136" s="1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5.0" customHeight="1">
      <c r="A137" s="128" t="s">
        <v>30</v>
      </c>
      <c r="B137" s="129" t="s">
        <v>31</v>
      </c>
      <c r="C137" s="174">
        <f>E36</f>
        <v>15</v>
      </c>
      <c r="D137" s="132">
        <f>+SUM(E124:E136)</f>
        <v>263.3633333</v>
      </c>
      <c r="E137" s="132">
        <f t="shared" si="9"/>
        <v>3950.45</v>
      </c>
      <c r="F137" s="3"/>
      <c r="G137" s="1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5.0" customHeight="1">
      <c r="A138" s="136"/>
      <c r="B138" s="1"/>
      <c r="C138" s="1"/>
      <c r="D138" s="150" t="s">
        <v>32</v>
      </c>
      <c r="E138" s="149">
        <f>$B$45</f>
        <v>1</v>
      </c>
      <c r="F138" s="139">
        <f>(E137*E138)</f>
        <v>3950.45</v>
      </c>
      <c r="G138" s="1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5.0" customHeight="1">
      <c r="A139" s="118"/>
      <c r="B139" s="50"/>
      <c r="C139" s="50"/>
      <c r="D139" s="51"/>
      <c r="E139" s="51"/>
      <c r="F139" s="51"/>
      <c r="G139" s="1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5.0" customHeight="1">
      <c r="A140" s="175" t="s">
        <v>80</v>
      </c>
      <c r="B140" s="176"/>
      <c r="C140" s="176"/>
      <c r="D140" s="177"/>
      <c r="E140" s="177"/>
      <c r="F140" s="177"/>
      <c r="G140" s="1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5.0" customHeight="1">
      <c r="A141" s="178"/>
      <c r="B141" s="176"/>
      <c r="C141" s="176"/>
      <c r="D141" s="177"/>
      <c r="E141" s="177"/>
      <c r="F141" s="177"/>
      <c r="G141" s="1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30.0" customHeight="1">
      <c r="A142" s="179" t="s">
        <v>16</v>
      </c>
      <c r="B142" s="180" t="s">
        <v>17</v>
      </c>
      <c r="C142" s="181" t="s">
        <v>63</v>
      </c>
      <c r="D142" s="182" t="s">
        <v>18</v>
      </c>
      <c r="E142" s="182" t="s">
        <v>19</v>
      </c>
      <c r="F142" s="183" t="s">
        <v>81</v>
      </c>
      <c r="G142" s="1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5.0" customHeight="1">
      <c r="A143" s="184" t="str">
        <f t="shared" ref="A143:C143" si="10">A124</f>
        <v>Jaqueta com refletivo (NBR 15.292)</v>
      </c>
      <c r="B143" s="185" t="str">
        <f t="shared" si="10"/>
        <v>unidade</v>
      </c>
      <c r="C143" s="186">
        <f t="shared" si="10"/>
        <v>6</v>
      </c>
      <c r="D143" s="90">
        <f t="shared" ref="D143:D144" si="12">+D124</f>
        <v>200.71</v>
      </c>
      <c r="E143" s="187">
        <f t="shared" ref="E143:E150" si="13">IFERROR(D143/C143,0)</f>
        <v>33.45166667</v>
      </c>
      <c r="F143" s="177"/>
      <c r="G143" s="1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5.0" customHeight="1">
      <c r="A144" s="188" t="str">
        <f t="shared" ref="A144:C144" si="11">A125</f>
        <v>Calça de brim com faixa reflexiva</v>
      </c>
      <c r="B144" s="189" t="str">
        <f t="shared" si="11"/>
        <v>unidade</v>
      </c>
      <c r="C144" s="190">
        <f t="shared" si="11"/>
        <v>6</v>
      </c>
      <c r="D144" s="99">
        <f t="shared" si="12"/>
        <v>65.22</v>
      </c>
      <c r="E144" s="187">
        <f t="shared" si="13"/>
        <v>10.87</v>
      </c>
      <c r="F144" s="177"/>
      <c r="G144" s="1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5.0" customHeight="1">
      <c r="A145" s="188" t="str">
        <f t="shared" ref="A145:C145" si="14">A127</f>
        <v>Camiseta 100% algodão</v>
      </c>
      <c r="B145" s="189" t="str">
        <f t="shared" si="14"/>
        <v>unidade</v>
      </c>
      <c r="C145" s="190">
        <f t="shared" si="14"/>
        <v>3</v>
      </c>
      <c r="D145" s="99">
        <f t="shared" ref="D145:D146" si="16">+D127</f>
        <v>29.46</v>
      </c>
      <c r="E145" s="187">
        <f t="shared" si="13"/>
        <v>9.82</v>
      </c>
      <c r="F145" s="177"/>
      <c r="G145" s="1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5.0" customHeight="1">
      <c r="A146" s="188" t="str">
        <f t="shared" ref="A146:C146" si="15">A128</f>
        <v>Óculos de proteção</v>
      </c>
      <c r="B146" s="189" t="str">
        <f t="shared" si="15"/>
        <v>unidade</v>
      </c>
      <c r="C146" s="190">
        <f t="shared" si="15"/>
        <v>6</v>
      </c>
      <c r="D146" s="99">
        <f t="shared" si="16"/>
        <v>7.7</v>
      </c>
      <c r="E146" s="187">
        <f t="shared" si="13"/>
        <v>1.283333333</v>
      </c>
      <c r="F146" s="177"/>
      <c r="G146" s="1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5.0" customHeight="1">
      <c r="A147" s="188" t="str">
        <f t="shared" ref="A147:D147" si="17">A126</f>
        <v>Capecete de segurança</v>
      </c>
      <c r="B147" s="189" t="str">
        <f t="shared" si="17"/>
        <v>unidade</v>
      </c>
      <c r="C147" s="190">
        <f t="shared" si="17"/>
        <v>12</v>
      </c>
      <c r="D147" s="99">
        <f t="shared" si="17"/>
        <v>17.63</v>
      </c>
      <c r="E147" s="187">
        <f t="shared" si="13"/>
        <v>1.469166667</v>
      </c>
      <c r="F147" s="177"/>
      <c r="G147" s="1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5.0" customHeight="1">
      <c r="A148" s="188" t="str">
        <f t="shared" ref="A148:C148" si="18">A129</f>
        <v>Botina de segurança com biqueira de aço</v>
      </c>
      <c r="B148" s="189" t="str">
        <f t="shared" si="18"/>
        <v>par</v>
      </c>
      <c r="C148" s="190">
        <f t="shared" si="18"/>
        <v>12</v>
      </c>
      <c r="D148" s="99">
        <f>+D129</f>
        <v>65.63</v>
      </c>
      <c r="E148" s="187">
        <f t="shared" si="13"/>
        <v>5.469166667</v>
      </c>
      <c r="F148" s="177"/>
      <c r="G148" s="1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5.0" customHeight="1">
      <c r="A149" s="191" t="str">
        <f t="shared" ref="A149:C149" si="19">A132</f>
        <v>Capa de chuva com refletivo</v>
      </c>
      <c r="B149" s="192" t="str">
        <f t="shared" si="19"/>
        <v>unidade</v>
      </c>
      <c r="C149" s="190">
        <f t="shared" si="19"/>
        <v>6</v>
      </c>
      <c r="D149" s="99">
        <f>+D132</f>
        <v>59.28</v>
      </c>
      <c r="E149" s="187">
        <f t="shared" si="13"/>
        <v>9.88</v>
      </c>
      <c r="F149" s="177"/>
      <c r="G149" s="1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5.0" customHeight="1">
      <c r="A150" s="191" t="str">
        <f t="shared" ref="A150:C150" si="20">A134</f>
        <v>Protetor solar FPS 30</v>
      </c>
      <c r="B150" s="192" t="str">
        <f t="shared" si="20"/>
        <v>frasco 200ml</v>
      </c>
      <c r="C150" s="190">
        <f t="shared" si="20"/>
        <v>2</v>
      </c>
      <c r="D150" s="99">
        <f>+D134</f>
        <v>22.99</v>
      </c>
      <c r="E150" s="187">
        <f t="shared" si="13"/>
        <v>11.495</v>
      </c>
      <c r="F150" s="177"/>
      <c r="G150" s="1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5.0" customHeight="1">
      <c r="A151" s="191" t="str">
        <f t="shared" ref="A151:C151" si="21">A136</f>
        <v>Higienização de uniformes e EPIs</v>
      </c>
      <c r="B151" s="192" t="str">
        <f t="shared" si="21"/>
        <v>mês</v>
      </c>
      <c r="C151" s="193">
        <f t="shared" si="21"/>
        <v>1</v>
      </c>
      <c r="D151" s="194">
        <f>44.75*1.1067*1.0647</f>
        <v>52.72908118</v>
      </c>
      <c r="E151" s="195">
        <f t="shared" ref="E151:E152" si="22">C151*D151</f>
        <v>52.72908118</v>
      </c>
      <c r="F151" s="177"/>
      <c r="G151" s="1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5.0" customHeight="1">
      <c r="A152" s="191" t="s">
        <v>30</v>
      </c>
      <c r="B152" s="192" t="s">
        <v>31</v>
      </c>
      <c r="C152" s="196">
        <f>E37+E38</f>
        <v>2</v>
      </c>
      <c r="D152" s="195">
        <f>+SUM(E143:E151)</f>
        <v>136.4674145</v>
      </c>
      <c r="E152" s="195">
        <f t="shared" si="22"/>
        <v>272.934829</v>
      </c>
      <c r="F152" s="177"/>
      <c r="G152" s="1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5.0" customHeight="1">
      <c r="A153" s="176"/>
      <c r="B153" s="176"/>
      <c r="C153" s="176"/>
      <c r="D153" s="197" t="s">
        <v>32</v>
      </c>
      <c r="E153" s="198">
        <f>$B$45</f>
        <v>1</v>
      </c>
      <c r="F153" s="199">
        <f>(E152*E153)</f>
        <v>272.934829</v>
      </c>
      <c r="G153" s="1"/>
      <c r="H153" s="136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</row>
    <row r="154" ht="15.0" customHeight="1">
      <c r="A154" s="50"/>
      <c r="B154" s="50"/>
      <c r="C154" s="50"/>
      <c r="D154" s="51"/>
      <c r="E154" s="51"/>
      <c r="F154" s="51"/>
      <c r="G154" s="1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5.0" customHeight="1">
      <c r="A155" s="200" t="s">
        <v>82</v>
      </c>
      <c r="B155" s="16"/>
      <c r="C155" s="16"/>
      <c r="D155" s="16"/>
      <c r="E155" s="17"/>
      <c r="F155" s="108">
        <f>+F138+F153</f>
        <v>4223.384829</v>
      </c>
      <c r="G155" s="1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5.0" customHeight="1">
      <c r="A156" s="50"/>
      <c r="B156" s="50"/>
      <c r="C156" s="50"/>
      <c r="D156" s="51"/>
      <c r="E156" s="51"/>
      <c r="F156" s="51"/>
      <c r="G156" s="1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5.0" customHeight="1">
      <c r="A157" s="81" t="s">
        <v>83</v>
      </c>
      <c r="B157" s="82"/>
      <c r="C157" s="82"/>
      <c r="D157" s="13"/>
      <c r="E157" s="13"/>
      <c r="F157" s="13"/>
      <c r="G157" s="1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5.0" customHeight="1">
      <c r="A158" s="82"/>
      <c r="B158" s="201"/>
      <c r="C158" s="82"/>
      <c r="D158" s="13"/>
      <c r="E158" s="13"/>
      <c r="F158" s="13"/>
      <c r="G158" s="1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5.0" customHeight="1">
      <c r="A159" s="202" t="s">
        <v>84</v>
      </c>
      <c r="B159" s="82"/>
      <c r="C159" s="82"/>
      <c r="D159" s="13"/>
      <c r="E159" s="13"/>
      <c r="F159" s="13"/>
      <c r="G159" s="1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5.0" customHeight="1">
      <c r="A160" s="203"/>
      <c r="B160" s="82"/>
      <c r="C160" s="82"/>
      <c r="D160" s="13"/>
      <c r="E160" s="13"/>
      <c r="F160" s="13"/>
      <c r="G160" s="1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5.0" customHeight="1">
      <c r="A161" s="202" t="s">
        <v>85</v>
      </c>
      <c r="B161" s="82"/>
      <c r="C161" s="82"/>
      <c r="D161" s="13"/>
      <c r="E161" s="13"/>
      <c r="F161" s="13"/>
      <c r="G161" s="1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5.0" customHeight="1">
      <c r="A162" s="83" t="s">
        <v>16</v>
      </c>
      <c r="B162" s="84" t="s">
        <v>17</v>
      </c>
      <c r="C162" s="84" t="s">
        <v>9</v>
      </c>
      <c r="D162" s="85" t="s">
        <v>18</v>
      </c>
      <c r="E162" s="85" t="s">
        <v>19</v>
      </c>
      <c r="F162" s="86" t="s">
        <v>86</v>
      </c>
      <c r="G162" s="1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5.0" customHeight="1">
      <c r="A163" s="204" t="s">
        <v>87</v>
      </c>
      <c r="B163" s="88" t="s">
        <v>53</v>
      </c>
      <c r="C163" s="88">
        <v>1.0</v>
      </c>
      <c r="D163" s="89">
        <v>387566.67</v>
      </c>
      <c r="E163" s="90">
        <f>C163*D163</f>
        <v>387566.67</v>
      </c>
      <c r="F163" s="13"/>
      <c r="G163" s="1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5.0" customHeight="1">
      <c r="A164" s="104" t="s">
        <v>88</v>
      </c>
      <c r="B164" s="96" t="s">
        <v>89</v>
      </c>
      <c r="C164" s="96">
        <v>10.0</v>
      </c>
      <c r="D164" s="99"/>
      <c r="E164" s="99"/>
      <c r="F164" s="13"/>
      <c r="G164" s="1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5.0" customHeight="1">
      <c r="A165" s="104" t="s">
        <v>90</v>
      </c>
      <c r="B165" s="96" t="s">
        <v>89</v>
      </c>
      <c r="C165" s="97">
        <v>0.0</v>
      </c>
      <c r="D165" s="99"/>
      <c r="E165" s="99"/>
      <c r="F165" s="205"/>
      <c r="G165" s="1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5.0" customHeight="1">
      <c r="A166" s="104" t="s">
        <v>91</v>
      </c>
      <c r="B166" s="96" t="s">
        <v>5</v>
      </c>
      <c r="C166" s="99">
        <v>62.12</v>
      </c>
      <c r="D166" s="99">
        <f>E163</f>
        <v>387566.67</v>
      </c>
      <c r="E166" s="99">
        <f>C166*D166/100</f>
        <v>240756.4154</v>
      </c>
      <c r="F166" s="13"/>
      <c r="G166" s="1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5.0" customHeight="1">
      <c r="A167" s="206" t="s">
        <v>92</v>
      </c>
      <c r="B167" s="207" t="s">
        <v>22</v>
      </c>
      <c r="C167" s="207">
        <f>C164*12</f>
        <v>120</v>
      </c>
      <c r="D167" s="208">
        <f>IF(C165&lt;=C164,E166,0)</f>
        <v>240756.4154</v>
      </c>
      <c r="E167" s="208">
        <f>IFERROR(D167/C167,0)</f>
        <v>2006.303462</v>
      </c>
      <c r="F167" s="13"/>
      <c r="G167" s="1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5.0" customHeight="1">
      <c r="A168" s="110" t="s">
        <v>93</v>
      </c>
      <c r="B168" s="209" t="s">
        <v>53</v>
      </c>
      <c r="C168" s="152">
        <v>1.0</v>
      </c>
      <c r="D168" s="111">
        <f>E167</f>
        <v>2006.303462</v>
      </c>
      <c r="E168" s="103">
        <f>C168*D168</f>
        <v>2006.303462</v>
      </c>
      <c r="F168" s="13"/>
      <c r="G168" s="1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5.0" customHeight="1">
      <c r="A169" s="210"/>
      <c r="B169" s="210"/>
      <c r="C169" s="210"/>
      <c r="D169" s="106" t="s">
        <v>32</v>
      </c>
      <c r="E169" s="115">
        <f>$B$45</f>
        <v>1</v>
      </c>
      <c r="F169" s="108">
        <f>E168*E169</f>
        <v>2006.303462</v>
      </c>
      <c r="G169" s="1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5.0" customHeight="1">
      <c r="A170" s="50"/>
      <c r="B170" s="50"/>
      <c r="C170" s="50"/>
      <c r="D170" s="51"/>
      <c r="E170" s="51"/>
      <c r="F170" s="51"/>
      <c r="G170" s="1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5.0" customHeight="1">
      <c r="A171" s="211" t="s">
        <v>94</v>
      </c>
      <c r="B171" s="212"/>
      <c r="C171" s="212"/>
      <c r="D171" s="213"/>
      <c r="E171" s="213"/>
      <c r="F171" s="213"/>
      <c r="G171" s="1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5.0" customHeight="1">
      <c r="A172" s="83" t="s">
        <v>16</v>
      </c>
      <c r="B172" s="84" t="s">
        <v>17</v>
      </c>
      <c r="C172" s="84" t="s">
        <v>9</v>
      </c>
      <c r="D172" s="85" t="s">
        <v>18</v>
      </c>
      <c r="E172" s="85" t="s">
        <v>19</v>
      </c>
      <c r="F172" s="86" t="s">
        <v>95</v>
      </c>
      <c r="G172" s="21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5.0" customHeight="1">
      <c r="A173" s="215" t="s">
        <v>96</v>
      </c>
      <c r="B173" s="216" t="s">
        <v>53</v>
      </c>
      <c r="C173" s="216">
        <v>1.0</v>
      </c>
      <c r="D173" s="217">
        <f>D163</f>
        <v>387566.67</v>
      </c>
      <c r="E173" s="217">
        <f>C173*D173</f>
        <v>387566.67</v>
      </c>
      <c r="F173" s="218"/>
      <c r="G173" s="1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5.0" customHeight="1">
      <c r="A174" s="104" t="s">
        <v>97</v>
      </c>
      <c r="B174" s="96" t="s">
        <v>5</v>
      </c>
      <c r="C174" s="219">
        <v>14.4</v>
      </c>
      <c r="D174" s="99"/>
      <c r="E174" s="99"/>
      <c r="F174" s="205"/>
      <c r="G174" s="1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5.0" customHeight="1">
      <c r="A175" s="104" t="s">
        <v>98</v>
      </c>
      <c r="B175" s="96" t="s">
        <v>44</v>
      </c>
      <c r="C175" s="99">
        <f>IFERROR(IF(C165&lt;=C164,E163-(C166/(100*C164)*C165)*E163,E163-E166),0)</f>
        <v>387566.67</v>
      </c>
      <c r="D175" s="99"/>
      <c r="E175" s="99"/>
      <c r="F175" s="205"/>
      <c r="G175" s="1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5.0" customHeight="1">
      <c r="A176" s="104" t="s">
        <v>99</v>
      </c>
      <c r="B176" s="96" t="s">
        <v>44</v>
      </c>
      <c r="C176" s="99">
        <f>IFERROR(IF(C165&gt;=C164,C175,((((C175)-(E163-E166))*(((C164-C165)+1)/(2*(C164-C165))))+(E163-E166))),0)</f>
        <v>279226.2831</v>
      </c>
      <c r="D176" s="99"/>
      <c r="E176" s="99"/>
      <c r="F176" s="205"/>
      <c r="G176" s="1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5.0" customHeight="1">
      <c r="A177" s="206" t="s">
        <v>100</v>
      </c>
      <c r="B177" s="207" t="s">
        <v>44</v>
      </c>
      <c r="C177" s="207"/>
      <c r="D177" s="208">
        <f>C174*C176/12/100</f>
        <v>3350.715397</v>
      </c>
      <c r="E177" s="208">
        <f>D177</f>
        <v>3350.715397</v>
      </c>
      <c r="F177" s="205"/>
      <c r="G177" s="1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5.0" customHeight="1">
      <c r="A178" s="110" t="s">
        <v>93</v>
      </c>
      <c r="B178" s="209" t="s">
        <v>53</v>
      </c>
      <c r="C178" s="96">
        <f>C168</f>
        <v>1</v>
      </c>
      <c r="D178" s="111">
        <f>E177</f>
        <v>3350.715397</v>
      </c>
      <c r="E178" s="103">
        <f>C178*D178</f>
        <v>3350.715397</v>
      </c>
      <c r="F178" s="205"/>
      <c r="G178" s="1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5.0" customHeight="1">
      <c r="A179" s="82"/>
      <c r="B179" s="82"/>
      <c r="C179" s="220"/>
      <c r="D179" s="106" t="s">
        <v>32</v>
      </c>
      <c r="E179" s="115">
        <f>$B$45</f>
        <v>1</v>
      </c>
      <c r="F179" s="108">
        <f>E178*E179</f>
        <v>3350.715397</v>
      </c>
      <c r="G179" s="1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5.0" customHeight="1">
      <c r="A180" s="50"/>
      <c r="B180" s="50"/>
      <c r="C180" s="50"/>
      <c r="D180" s="51"/>
      <c r="E180" s="51"/>
      <c r="F180" s="51"/>
      <c r="G180" s="1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5.0" customHeight="1">
      <c r="A181" s="81" t="s">
        <v>101</v>
      </c>
      <c r="B181" s="82"/>
      <c r="C181" s="82"/>
      <c r="D181" s="13"/>
      <c r="E181" s="13"/>
      <c r="F181" s="13"/>
      <c r="G181" s="1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5.0" customHeight="1">
      <c r="A182" s="83" t="s">
        <v>16</v>
      </c>
      <c r="B182" s="84" t="s">
        <v>17</v>
      </c>
      <c r="C182" s="84" t="s">
        <v>9</v>
      </c>
      <c r="D182" s="85" t="s">
        <v>18</v>
      </c>
      <c r="E182" s="85" t="s">
        <v>19</v>
      </c>
      <c r="F182" s="86" t="s">
        <v>102</v>
      </c>
      <c r="G182" s="1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5.0" customHeight="1">
      <c r="A183" s="204" t="s">
        <v>103</v>
      </c>
      <c r="B183" s="88" t="s">
        <v>53</v>
      </c>
      <c r="C183" s="90">
        <f>C168</f>
        <v>1</v>
      </c>
      <c r="D183" s="90">
        <f>D163*0.01</f>
        <v>3875.6667</v>
      </c>
      <c r="E183" s="90">
        <f t="shared" ref="E183:E185" si="23">C183*D183</f>
        <v>3875.6667</v>
      </c>
      <c r="F183" s="13"/>
      <c r="G183" s="1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5.0" customHeight="1">
      <c r="A184" s="104" t="s">
        <v>104</v>
      </c>
      <c r="B184" s="96" t="s">
        <v>53</v>
      </c>
      <c r="C184" s="90">
        <f>C168</f>
        <v>1</v>
      </c>
      <c r="D184" s="141">
        <v>100.0</v>
      </c>
      <c r="E184" s="99">
        <f t="shared" si="23"/>
        <v>100</v>
      </c>
      <c r="F184" s="13"/>
      <c r="G184" s="1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5.0" customHeight="1">
      <c r="A185" s="104" t="s">
        <v>105</v>
      </c>
      <c r="B185" s="96" t="s">
        <v>53</v>
      </c>
      <c r="C185" s="90">
        <f>C168</f>
        <v>1</v>
      </c>
      <c r="D185" s="141">
        <v>1800.0</v>
      </c>
      <c r="E185" s="99">
        <f t="shared" si="23"/>
        <v>1800</v>
      </c>
      <c r="F185" s="102"/>
      <c r="G185" s="1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5.0" customHeight="1">
      <c r="A186" s="110" t="s">
        <v>106</v>
      </c>
      <c r="B186" s="209" t="s">
        <v>22</v>
      </c>
      <c r="C186" s="209">
        <v>12.0</v>
      </c>
      <c r="D186" s="111">
        <f>SUM(E183:E185)</f>
        <v>5775.6667</v>
      </c>
      <c r="E186" s="111">
        <f>D186/C186</f>
        <v>481.3055583</v>
      </c>
      <c r="F186" s="213"/>
      <c r="G186" s="1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5.0" customHeight="1">
      <c r="A187" s="82"/>
      <c r="B187" s="82"/>
      <c r="C187" s="82"/>
      <c r="D187" s="106" t="s">
        <v>32</v>
      </c>
      <c r="E187" s="221">
        <f>$B$45</f>
        <v>1</v>
      </c>
      <c r="F187" s="108">
        <f>E186*E187</f>
        <v>481.3055583</v>
      </c>
      <c r="G187" s="21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5.0" customHeight="1">
      <c r="A188" s="50"/>
      <c r="B188" s="50"/>
      <c r="C188" s="50"/>
      <c r="D188" s="51"/>
      <c r="E188" s="51"/>
      <c r="F188" s="145"/>
      <c r="G188" s="1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5.0" customHeight="1">
      <c r="A189" s="222" t="s">
        <v>107</v>
      </c>
      <c r="B189" s="223"/>
      <c r="C189" s="82"/>
      <c r="D189" s="13"/>
      <c r="E189" s="13"/>
      <c r="F189" s="13"/>
      <c r="G189" s="1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5.0" customHeight="1">
      <c r="A190" s="82"/>
      <c r="B190" s="223"/>
      <c r="C190" s="82"/>
      <c r="D190" s="13"/>
      <c r="E190" s="13"/>
      <c r="F190" s="13"/>
      <c r="G190" s="1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5.0" customHeight="1">
      <c r="A191" s="110" t="s">
        <v>108</v>
      </c>
      <c r="B191" s="224">
        <v>153.0</v>
      </c>
      <c r="C191" s="82"/>
      <c r="D191" s="13"/>
      <c r="E191" s="13"/>
      <c r="F191" s="13"/>
      <c r="G191" s="1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5.0" customHeight="1">
      <c r="A192" s="82"/>
      <c r="B192" s="223"/>
      <c r="C192" s="82"/>
      <c r="D192" s="13"/>
      <c r="E192" s="13"/>
      <c r="F192" s="13"/>
      <c r="G192" s="1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5.0" customHeight="1">
      <c r="A193" s="83" t="s">
        <v>16</v>
      </c>
      <c r="B193" s="84" t="s">
        <v>17</v>
      </c>
      <c r="C193" s="84" t="s">
        <v>109</v>
      </c>
      <c r="D193" s="85" t="s">
        <v>18</v>
      </c>
      <c r="E193" s="85" t="s">
        <v>19</v>
      </c>
      <c r="F193" s="86" t="s">
        <v>110</v>
      </c>
      <c r="G193" s="1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5.0" customHeight="1">
      <c r="A194" s="204" t="s">
        <v>111</v>
      </c>
      <c r="B194" s="88" t="s">
        <v>112</v>
      </c>
      <c r="C194" s="225">
        <v>10.0</v>
      </c>
      <c r="D194" s="226">
        <v>7.29</v>
      </c>
      <c r="E194" s="90"/>
      <c r="F194" s="13"/>
      <c r="G194" s="1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5.0" customHeight="1">
      <c r="A195" s="104" t="s">
        <v>113</v>
      </c>
      <c r="B195" s="96" t="s">
        <v>114</v>
      </c>
      <c r="C195" s="227">
        <f>B191</f>
        <v>153</v>
      </c>
      <c r="D195" s="228">
        <f>IFERROR(+D194*C194,"-")</f>
        <v>72.9</v>
      </c>
      <c r="E195" s="99">
        <f>IFERROR(C195*D195,"-")</f>
        <v>11153.7</v>
      </c>
      <c r="F195" s="13"/>
      <c r="G195" s="229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5.0" customHeight="1">
      <c r="A196" s="104" t="s">
        <v>115</v>
      </c>
      <c r="B196" s="96" t="s">
        <v>116</v>
      </c>
      <c r="C196" s="230">
        <v>25.0</v>
      </c>
      <c r="D196" s="141">
        <v>40.0</v>
      </c>
      <c r="E196" s="99"/>
      <c r="F196" s="13"/>
      <c r="G196" s="229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5.0" customHeight="1">
      <c r="A197" s="104" t="s">
        <v>117</v>
      </c>
      <c r="B197" s="96" t="s">
        <v>114</v>
      </c>
      <c r="C197" s="227">
        <f>B191</f>
        <v>153</v>
      </c>
      <c r="D197" s="231">
        <f>+C196*D196/100</f>
        <v>10</v>
      </c>
      <c r="E197" s="99">
        <f>C197*D197</f>
        <v>1530</v>
      </c>
      <c r="F197" s="13"/>
      <c r="G197" s="229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5.0" customHeight="1">
      <c r="A198" s="104" t="s">
        <v>118</v>
      </c>
      <c r="B198" s="96" t="s">
        <v>116</v>
      </c>
      <c r="C198" s="230">
        <v>30.0</v>
      </c>
      <c r="D198" s="141">
        <v>14.0</v>
      </c>
      <c r="E198" s="99"/>
      <c r="F198" s="13"/>
      <c r="G198" s="229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5.0" customHeight="1">
      <c r="A199" s="104" t="s">
        <v>119</v>
      </c>
      <c r="B199" s="96" t="s">
        <v>114</v>
      </c>
      <c r="C199" s="227">
        <f>B191</f>
        <v>153</v>
      </c>
      <c r="D199" s="231">
        <f>C198*D198/100</f>
        <v>4.2</v>
      </c>
      <c r="E199" s="99">
        <f>C199*D199</f>
        <v>642.6</v>
      </c>
      <c r="F199" s="13"/>
      <c r="G199" s="229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5.0" customHeight="1">
      <c r="A200" s="104" t="s">
        <v>120</v>
      </c>
      <c r="B200" s="96" t="s">
        <v>121</v>
      </c>
      <c r="C200" s="230">
        <v>1.0</v>
      </c>
      <c r="D200" s="141">
        <v>9.0</v>
      </c>
      <c r="E200" s="99"/>
      <c r="F200" s="13"/>
      <c r="G200" s="1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5.0" customHeight="1">
      <c r="A201" s="104" t="s">
        <v>122</v>
      </c>
      <c r="B201" s="96" t="s">
        <v>114</v>
      </c>
      <c r="C201" s="227">
        <f>B191</f>
        <v>153</v>
      </c>
      <c r="D201" s="231">
        <f>C200*D200/100</f>
        <v>0.09</v>
      </c>
      <c r="E201" s="99">
        <f>C201*D201</f>
        <v>13.77</v>
      </c>
      <c r="F201" s="13"/>
      <c r="G201" s="229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5.0" customHeight="1">
      <c r="A202" s="110" t="s">
        <v>123</v>
      </c>
      <c r="B202" s="209" t="s">
        <v>124</v>
      </c>
      <c r="C202" s="232"/>
      <c r="D202" s="233">
        <f>IFERROR(D195+D197+D199+D201+#REF!,0)</f>
        <v>0</v>
      </c>
      <c r="E202" s="99"/>
      <c r="F202" s="13"/>
      <c r="G202" s="1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5.0" customHeight="1">
      <c r="A203" s="82"/>
      <c r="B203" s="82"/>
      <c r="C203" s="82"/>
      <c r="D203" s="13"/>
      <c r="E203" s="13"/>
      <c r="F203" s="108">
        <f>SUM(E194:E201)</f>
        <v>13340.07</v>
      </c>
      <c r="G203" s="1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5.0" customHeight="1">
      <c r="A204" s="81" t="s">
        <v>125</v>
      </c>
      <c r="B204" s="82"/>
      <c r="C204" s="82"/>
      <c r="D204" s="234"/>
      <c r="E204" s="13"/>
      <c r="F204" s="13"/>
      <c r="G204" s="1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5.0" customHeight="1">
      <c r="A205" s="83" t="s">
        <v>16</v>
      </c>
      <c r="B205" s="84" t="s">
        <v>17</v>
      </c>
      <c r="C205" s="84" t="s">
        <v>9</v>
      </c>
      <c r="D205" s="85" t="s">
        <v>18</v>
      </c>
      <c r="E205" s="85" t="s">
        <v>19</v>
      </c>
      <c r="F205" s="86" t="s">
        <v>126</v>
      </c>
      <c r="G205" s="1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5.0" customHeight="1">
      <c r="A206" s="204" t="s">
        <v>127</v>
      </c>
      <c r="B206" s="88" t="s">
        <v>124</v>
      </c>
      <c r="C206" s="227">
        <f>C195</f>
        <v>153</v>
      </c>
      <c r="D206" s="89">
        <v>3.0</v>
      </c>
      <c r="E206" s="90">
        <f>C206*D206</f>
        <v>459</v>
      </c>
      <c r="F206" s="13"/>
      <c r="G206" s="1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5.0" customHeight="1">
      <c r="A207" s="82"/>
      <c r="B207" s="82"/>
      <c r="C207" s="82"/>
      <c r="D207" s="13"/>
      <c r="E207" s="13"/>
      <c r="F207" s="108">
        <f>E206</f>
        <v>459</v>
      </c>
      <c r="G207" s="1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5.0" customHeight="1">
      <c r="A208" s="50"/>
      <c r="B208" s="50"/>
      <c r="C208" s="50"/>
      <c r="D208" s="51"/>
      <c r="E208" s="51"/>
      <c r="F208" s="51"/>
      <c r="G208" s="1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5.0" customHeight="1">
      <c r="A209" s="81" t="s">
        <v>128</v>
      </c>
      <c r="B209" s="82"/>
      <c r="C209" s="82"/>
      <c r="D209" s="13"/>
      <c r="E209" s="13"/>
      <c r="F209" s="13"/>
      <c r="G209" s="1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5.0" customHeight="1">
      <c r="A210" s="83" t="s">
        <v>16</v>
      </c>
      <c r="B210" s="84" t="s">
        <v>17</v>
      </c>
      <c r="C210" s="84" t="s">
        <v>9</v>
      </c>
      <c r="D210" s="85" t="s">
        <v>18</v>
      </c>
      <c r="E210" s="85" t="s">
        <v>19</v>
      </c>
      <c r="F210" s="86" t="s">
        <v>129</v>
      </c>
      <c r="G210" s="1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5.0" customHeight="1">
      <c r="A211" s="204" t="s">
        <v>130</v>
      </c>
      <c r="B211" s="88" t="s">
        <v>53</v>
      </c>
      <c r="C211" s="235">
        <v>4.0</v>
      </c>
      <c r="D211" s="89">
        <v>1200.0</v>
      </c>
      <c r="E211" s="90">
        <f t="shared" ref="E211:E212" si="24">C211*D211</f>
        <v>4800</v>
      </c>
      <c r="F211" s="13"/>
      <c r="G211" s="1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5.0" customHeight="1">
      <c r="A212" s="204" t="s">
        <v>131</v>
      </c>
      <c r="B212" s="88" t="s">
        <v>53</v>
      </c>
      <c r="C212" s="235">
        <v>1.0</v>
      </c>
      <c r="D212" s="90">
        <v>2400.0</v>
      </c>
      <c r="E212" s="90">
        <f t="shared" si="24"/>
        <v>2400</v>
      </c>
      <c r="F212" s="13"/>
      <c r="G212" s="1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5.0" customHeight="1">
      <c r="A213" s="104" t="s">
        <v>132</v>
      </c>
      <c r="B213" s="96" t="s">
        <v>133</v>
      </c>
      <c r="C213" s="224">
        <f>180*6</f>
        <v>1080</v>
      </c>
      <c r="D213" s="99">
        <f>E211+E212</f>
        <v>7200</v>
      </c>
      <c r="E213" s="99">
        <f>IFERROR(D213/C213,"-")</f>
        <v>6.666666667</v>
      </c>
      <c r="F213" s="13"/>
      <c r="G213" s="1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5.0" customHeight="1">
      <c r="A214" s="104" t="s">
        <v>134</v>
      </c>
      <c r="B214" s="96" t="s">
        <v>135</v>
      </c>
      <c r="C214" s="227">
        <f>B191</f>
        <v>153</v>
      </c>
      <c r="D214" s="99">
        <f>E213</f>
        <v>6.666666667</v>
      </c>
      <c r="E214" s="99">
        <f>IFERROR(C214*D214,0)</f>
        <v>1020</v>
      </c>
      <c r="F214" s="213"/>
      <c r="G214" s="1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5.0" customHeight="1">
      <c r="A215" s="82"/>
      <c r="B215" s="82"/>
      <c r="C215" s="82"/>
      <c r="D215" s="13"/>
      <c r="E215" s="236"/>
      <c r="F215" s="108">
        <f>E214</f>
        <v>1020</v>
      </c>
      <c r="G215" s="21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5.0" customHeight="1">
      <c r="A216" s="50"/>
      <c r="B216" s="50"/>
      <c r="C216" s="50"/>
      <c r="D216" s="51"/>
      <c r="E216" s="51"/>
      <c r="F216" s="237"/>
      <c r="G216" s="1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5.0" customHeight="1">
      <c r="A217" s="238" t="s">
        <v>136</v>
      </c>
      <c r="B217" s="117"/>
      <c r="C217" s="117"/>
      <c r="D217" s="239"/>
      <c r="E217" s="239"/>
      <c r="F217" s="239"/>
      <c r="G217" s="1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5.0" customHeight="1">
      <c r="A218" s="240" t="s">
        <v>16</v>
      </c>
      <c r="B218" s="241" t="s">
        <v>17</v>
      </c>
      <c r="C218" s="241" t="s">
        <v>9</v>
      </c>
      <c r="D218" s="242" t="s">
        <v>18</v>
      </c>
      <c r="E218" s="242" t="s">
        <v>19</v>
      </c>
      <c r="F218" s="243" t="s">
        <v>137</v>
      </c>
      <c r="G218" s="1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5.0" customHeight="1">
      <c r="A219" s="87" t="s">
        <v>138</v>
      </c>
      <c r="B219" s="244" t="s">
        <v>53</v>
      </c>
      <c r="C219" s="194">
        <f>E42</f>
        <v>1</v>
      </c>
      <c r="D219" s="194">
        <v>0.0</v>
      </c>
      <c r="E219" s="194">
        <f>C219*D219</f>
        <v>0</v>
      </c>
      <c r="F219" s="239"/>
      <c r="G219" s="1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5.0" customHeight="1">
      <c r="A220" s="95"/>
      <c r="B220" s="152"/>
      <c r="C220" s="194"/>
      <c r="D220" s="194"/>
      <c r="E220" s="98"/>
      <c r="F220" s="245"/>
      <c r="G220" s="1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5.0" customHeight="1">
      <c r="A221" s="116" t="s">
        <v>139</v>
      </c>
      <c r="B221" s="246" t="s">
        <v>140</v>
      </c>
      <c r="C221" s="247">
        <f>B191</f>
        <v>153</v>
      </c>
      <c r="D221" s="248">
        <f>E221/C221</f>
        <v>0</v>
      </c>
      <c r="E221" s="248">
        <f>E219</f>
        <v>0</v>
      </c>
      <c r="F221" s="239"/>
      <c r="G221" s="1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5.0" customHeight="1">
      <c r="A222" s="117"/>
      <c r="B222" s="117"/>
      <c r="C222" s="117"/>
      <c r="D222" s="155" t="s">
        <v>32</v>
      </c>
      <c r="E222" s="249">
        <f>B45</f>
        <v>1</v>
      </c>
      <c r="F222" s="108">
        <f>(E221*E222)</f>
        <v>0</v>
      </c>
      <c r="G222" s="1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5.0" customHeight="1">
      <c r="A223" s="118"/>
      <c r="B223" s="118"/>
      <c r="C223" s="118"/>
      <c r="D223" s="250"/>
      <c r="E223" s="250"/>
      <c r="F223" s="51"/>
      <c r="G223" s="1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5.0" customHeight="1">
      <c r="A224" s="200" t="s">
        <v>141</v>
      </c>
      <c r="B224" s="16"/>
      <c r="C224" s="16"/>
      <c r="D224" s="16"/>
      <c r="E224" s="17"/>
      <c r="F224" s="108">
        <f>+SUM(F168:F223)</f>
        <v>20657.39442</v>
      </c>
      <c r="G224" s="1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5.0" customHeight="1">
      <c r="A225" s="50"/>
      <c r="B225" s="50"/>
      <c r="C225" s="50"/>
      <c r="D225" s="51"/>
      <c r="E225" s="51"/>
      <c r="F225" s="51"/>
      <c r="G225" s="1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5.0" customHeight="1">
      <c r="A226" s="251" t="s">
        <v>142</v>
      </c>
      <c r="B226" s="81"/>
      <c r="C226" s="81"/>
      <c r="D226" s="112"/>
      <c r="E226" s="112"/>
      <c r="F226" s="102"/>
      <c r="G226" s="1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5.0" customHeight="1">
      <c r="A227" s="83" t="s">
        <v>16</v>
      </c>
      <c r="B227" s="84" t="s">
        <v>17</v>
      </c>
      <c r="C227" s="84" t="s">
        <v>9</v>
      </c>
      <c r="D227" s="85" t="s">
        <v>18</v>
      </c>
      <c r="E227" s="85" t="s">
        <v>19</v>
      </c>
      <c r="F227" s="86" t="s">
        <v>143</v>
      </c>
      <c r="G227" s="1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5.0" customHeight="1">
      <c r="A228" s="104" t="s">
        <v>144</v>
      </c>
      <c r="B228" s="96" t="s">
        <v>53</v>
      </c>
      <c r="C228" s="252">
        <v>4.0</v>
      </c>
      <c r="D228" s="89">
        <f>30*1.0647*1.1067</f>
        <v>35.3491047</v>
      </c>
      <c r="E228" s="99">
        <f t="shared" ref="E228:E236" si="25">C228*D228</f>
        <v>141.3964188</v>
      </c>
      <c r="F228" s="205"/>
      <c r="G228" s="1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5.0" customHeight="1">
      <c r="A229" s="104" t="s">
        <v>145</v>
      </c>
      <c r="B229" s="96" t="s">
        <v>53</v>
      </c>
      <c r="C229" s="252">
        <v>16.0</v>
      </c>
      <c r="D229" s="89">
        <f>19.9*1.0647*1.1067</f>
        <v>23.44823945</v>
      </c>
      <c r="E229" s="99">
        <f t="shared" si="25"/>
        <v>375.1718312</v>
      </c>
      <c r="F229" s="205"/>
      <c r="G229" s="1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5.0" customHeight="1">
      <c r="A230" s="253" t="s">
        <v>146</v>
      </c>
      <c r="B230" s="96" t="s">
        <v>53</v>
      </c>
      <c r="C230" s="252">
        <f>1/3</f>
        <v>0.3333333333</v>
      </c>
      <c r="D230" s="89">
        <f>750*1.0647*1.1067</f>
        <v>883.7276175</v>
      </c>
      <c r="E230" s="99">
        <f t="shared" si="25"/>
        <v>294.5758725</v>
      </c>
      <c r="F230" s="205"/>
      <c r="G230" s="1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5.0" customHeight="1">
      <c r="A231" s="104" t="s">
        <v>147</v>
      </c>
      <c r="B231" s="96" t="s">
        <v>53</v>
      </c>
      <c r="C231" s="252">
        <f>1/5</f>
        <v>0.2</v>
      </c>
      <c r="D231" s="89">
        <v>1473.25</v>
      </c>
      <c r="E231" s="99">
        <f t="shared" si="25"/>
        <v>294.65</v>
      </c>
      <c r="F231" s="205"/>
      <c r="G231" s="1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5.0" customHeight="1">
      <c r="A232" s="95" t="s">
        <v>148</v>
      </c>
      <c r="B232" s="96" t="s">
        <v>53</v>
      </c>
      <c r="C232" s="252">
        <v>12.0</v>
      </c>
      <c r="D232" s="254">
        <v>200.0</v>
      </c>
      <c r="E232" s="99">
        <f t="shared" si="25"/>
        <v>2400</v>
      </c>
      <c r="F232" s="205"/>
      <c r="G232" s="1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5.0" customHeight="1">
      <c r="A233" s="255" t="s">
        <v>149</v>
      </c>
      <c r="B233" s="256" t="s">
        <v>53</v>
      </c>
      <c r="C233" s="252">
        <f>18/3</f>
        <v>6</v>
      </c>
      <c r="D233" s="257">
        <v>1259.83</v>
      </c>
      <c r="E233" s="99">
        <f t="shared" si="25"/>
        <v>7558.98</v>
      </c>
      <c r="F233" s="205"/>
      <c r="G233" s="1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5.0" customHeight="1">
      <c r="A234" s="255" t="s">
        <v>150</v>
      </c>
      <c r="B234" s="256" t="s">
        <v>53</v>
      </c>
      <c r="C234" s="258">
        <v>1.0</v>
      </c>
      <c r="D234" s="259">
        <v>1580.0</v>
      </c>
      <c r="E234" s="99">
        <f t="shared" si="25"/>
        <v>1580</v>
      </c>
      <c r="F234" s="260"/>
      <c r="G234" s="1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5.0" customHeight="1">
      <c r="A235" s="255" t="s">
        <v>151</v>
      </c>
      <c r="B235" s="256" t="s">
        <v>22</v>
      </c>
      <c r="C235" s="258">
        <v>12.0</v>
      </c>
      <c r="D235" s="261">
        <v>1200.0</v>
      </c>
      <c r="E235" s="99">
        <f t="shared" si="25"/>
        <v>14400</v>
      </c>
      <c r="F235" s="260"/>
      <c r="G235" s="1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5.0" customHeight="1">
      <c r="A236" s="95" t="s">
        <v>152</v>
      </c>
      <c r="B236" s="256" t="s">
        <v>22</v>
      </c>
      <c r="C236" s="252">
        <v>12.0</v>
      </c>
      <c r="D236" s="254">
        <v>1900.0</v>
      </c>
      <c r="E236" s="99">
        <f t="shared" si="25"/>
        <v>22800</v>
      </c>
      <c r="F236" s="205"/>
      <c r="G236" s="1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5.0" customHeight="1">
      <c r="A237" s="262"/>
      <c r="B237" s="262"/>
      <c r="C237" s="262"/>
      <c r="D237" s="262"/>
      <c r="E237" s="263" t="s">
        <v>153</v>
      </c>
      <c r="F237" s="248">
        <f>(SUM(E228:E236))</f>
        <v>49844.77412</v>
      </c>
      <c r="G237" s="21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5.0" customHeight="1">
      <c r="A238" s="50"/>
      <c r="B238" s="50"/>
      <c r="C238" s="50"/>
      <c r="D238" s="51"/>
      <c r="E238" s="51"/>
      <c r="F238" s="145"/>
      <c r="G238" s="1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5.0" customHeight="1">
      <c r="A239" s="264" t="s">
        <v>154</v>
      </c>
      <c r="B239" s="16"/>
      <c r="C239" s="16"/>
      <c r="D239" s="16"/>
      <c r="E239" s="17"/>
      <c r="F239" s="108">
        <f>F237/12</f>
        <v>4153.731177</v>
      </c>
      <c r="G239" s="1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5.0" customHeight="1">
      <c r="A240" s="50"/>
      <c r="B240" s="50"/>
      <c r="C240" s="50"/>
      <c r="D240" s="51"/>
      <c r="E240" s="51"/>
      <c r="F240" s="51"/>
      <c r="G240" s="1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5.0" customHeight="1">
      <c r="A241" s="161" t="s">
        <v>155</v>
      </c>
      <c r="B241" s="265"/>
      <c r="C241" s="265"/>
      <c r="D241" s="266"/>
      <c r="E241" s="267"/>
      <c r="F241" s="108">
        <f>+F117+F155+F224+F239</f>
        <v>126916.1346</v>
      </c>
      <c r="G241" s="1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5.0" customHeight="1">
      <c r="A242" s="82"/>
      <c r="B242" s="82"/>
      <c r="C242" s="82"/>
      <c r="D242" s="13"/>
      <c r="E242" s="13"/>
      <c r="F242" s="13"/>
      <c r="G242" s="1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5.0" customHeight="1">
      <c r="A243" s="238" t="s">
        <v>156</v>
      </c>
      <c r="B243" s="238"/>
      <c r="C243" s="238"/>
      <c r="D243" s="154"/>
      <c r="E243" s="154"/>
      <c r="F243" s="245"/>
      <c r="G243" s="1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5.0" customHeight="1">
      <c r="A244" s="240" t="s">
        <v>16</v>
      </c>
      <c r="B244" s="241" t="s">
        <v>17</v>
      </c>
      <c r="C244" s="241" t="s">
        <v>9</v>
      </c>
      <c r="D244" s="242" t="s">
        <v>18</v>
      </c>
      <c r="E244" s="242" t="s">
        <v>19</v>
      </c>
      <c r="F244" s="243" t="s">
        <v>157</v>
      </c>
      <c r="G244" s="1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5.0" customHeight="1">
      <c r="A245" s="95" t="s">
        <v>158</v>
      </c>
      <c r="B245" s="152" t="s">
        <v>159</v>
      </c>
      <c r="C245" s="268">
        <v>1.0</v>
      </c>
      <c r="D245" s="98">
        <f>-53943.78</f>
        <v>-53943.78</v>
      </c>
      <c r="E245" s="98">
        <f>C245*D245</f>
        <v>-53943.78</v>
      </c>
      <c r="F245" s="269"/>
      <c r="G245" s="1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5.0" customHeight="1">
      <c r="A246" s="117"/>
      <c r="B246" s="117"/>
      <c r="C246" s="117"/>
      <c r="D246" s="155"/>
      <c r="E246" s="249">
        <v>0.0</v>
      </c>
      <c r="F246" s="108">
        <f>E245</f>
        <v>-53943.78</v>
      </c>
      <c r="G246" s="1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5.0" customHeight="1">
      <c r="A247" s="118"/>
      <c r="B247" s="118"/>
      <c r="C247" s="118"/>
      <c r="D247" s="250"/>
      <c r="E247" s="250"/>
      <c r="F247" s="51"/>
      <c r="G247" s="1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5.0" customHeight="1">
      <c r="A248" s="200" t="s">
        <v>160</v>
      </c>
      <c r="B248" s="270"/>
      <c r="C248" s="270"/>
      <c r="D248" s="271"/>
      <c r="E248" s="272"/>
      <c r="F248" s="108">
        <f>F241+F246</f>
        <v>72972.35462</v>
      </c>
      <c r="G248" s="1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5.0" customHeight="1">
      <c r="A249" s="117"/>
      <c r="B249" s="117"/>
      <c r="C249" s="117"/>
      <c r="D249" s="239"/>
      <c r="E249" s="239"/>
      <c r="F249" s="239"/>
      <c r="G249" s="1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5.0" customHeight="1">
      <c r="A250" s="81" t="s">
        <v>161</v>
      </c>
      <c r="B250" s="82"/>
      <c r="C250" s="82"/>
      <c r="D250" s="13"/>
      <c r="E250" s="13"/>
      <c r="F250" s="13"/>
      <c r="G250" s="1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5.0" customHeight="1">
      <c r="A251" s="82"/>
      <c r="B251" s="82"/>
      <c r="C251" s="82"/>
      <c r="D251" s="13"/>
      <c r="E251" s="13"/>
      <c r="F251" s="13"/>
      <c r="G251" s="1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5.0" customHeight="1">
      <c r="A252" s="83" t="s">
        <v>16</v>
      </c>
      <c r="B252" s="84" t="s">
        <v>17</v>
      </c>
      <c r="C252" s="84" t="s">
        <v>9</v>
      </c>
      <c r="D252" s="85" t="s">
        <v>18</v>
      </c>
      <c r="E252" s="85" t="s">
        <v>19</v>
      </c>
      <c r="F252" s="86" t="s">
        <v>162</v>
      </c>
      <c r="G252" s="1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5.0" customHeight="1">
      <c r="A253" s="204" t="s">
        <v>163</v>
      </c>
      <c r="B253" s="88" t="s">
        <v>5</v>
      </c>
      <c r="C253" s="99">
        <f>'4.BDI'!C14*100</f>
        <v>30.87</v>
      </c>
      <c r="D253" s="90">
        <f>F248</f>
        <v>72972.35462</v>
      </c>
      <c r="E253" s="90">
        <f>C253*D253/100</f>
        <v>22526.56587</v>
      </c>
      <c r="F253" s="13"/>
      <c r="G253" s="1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5.0" customHeight="1">
      <c r="A254" s="82"/>
      <c r="B254" s="82"/>
      <c r="C254" s="82"/>
      <c r="D254" s="13"/>
      <c r="E254" s="13"/>
      <c r="F254" s="108">
        <f>+E253</f>
        <v>22526.56587</v>
      </c>
      <c r="G254" s="1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5.0" customHeight="1">
      <c r="A255" s="50"/>
      <c r="B255" s="50"/>
      <c r="C255" s="50"/>
      <c r="D255" s="51"/>
      <c r="E255" s="51"/>
      <c r="F255" s="51"/>
      <c r="G255" s="1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5.0" customHeight="1">
      <c r="A256" s="200" t="s">
        <v>164</v>
      </c>
      <c r="B256" s="16"/>
      <c r="C256" s="16"/>
      <c r="D256" s="16"/>
      <c r="E256" s="17"/>
      <c r="F256" s="108">
        <f>F248+F254</f>
        <v>95498.9205</v>
      </c>
      <c r="G256" s="1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</row>
  </sheetData>
  <mergeCells count="15">
    <mergeCell ref="A2:F2"/>
    <mergeCell ref="A3:F3"/>
    <mergeCell ref="A5:F5"/>
    <mergeCell ref="A16:C16"/>
    <mergeCell ref="A27:B27"/>
    <mergeCell ref="A34:E34"/>
    <mergeCell ref="A35:D35"/>
    <mergeCell ref="A239:E239"/>
    <mergeCell ref="A256:E256"/>
    <mergeCell ref="A39:D39"/>
    <mergeCell ref="A41:D41"/>
    <mergeCell ref="A42:D42"/>
    <mergeCell ref="A43:D43"/>
    <mergeCell ref="A155:E155"/>
    <mergeCell ref="A224:E224"/>
  </mergeCells>
  <printOptions horizontalCentered="1"/>
  <pageMargins bottom="1.1811023622047243" footer="0.0" header="0.0" left="0.3937007874015748" right="0.3937007874015748" top="0.3937007874015748"/>
  <pageSetup fitToHeight="0"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3.38"/>
    <col customWidth="1" min="2" max="2" width="36.75"/>
    <col customWidth="1" min="3" max="3" width="14.38"/>
    <col customWidth="1" min="4" max="4" width="37.25"/>
    <col customWidth="1" min="5" max="10" width="9.25"/>
    <col customWidth="1" min="11" max="11" width="11.0"/>
    <col customWidth="1" min="12" max="26" width="9.25"/>
  </cols>
  <sheetData>
    <row r="1" ht="15.0" customHeight="1">
      <c r="A1" s="273" t="s">
        <v>165</v>
      </c>
      <c r="B1" s="274"/>
      <c r="C1" s="275"/>
      <c r="D1" s="27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0" customHeight="1">
      <c r="A2" s="277" t="s">
        <v>166</v>
      </c>
      <c r="B2" s="278" t="s">
        <v>167</v>
      </c>
      <c r="C2" s="279" t="s">
        <v>168</v>
      </c>
      <c r="D2" s="27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277" t="s">
        <v>169</v>
      </c>
      <c r="B3" s="278" t="s">
        <v>170</v>
      </c>
      <c r="C3" s="280">
        <v>0.2</v>
      </c>
      <c r="D3" s="27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0" customHeight="1">
      <c r="A4" s="277" t="s">
        <v>171</v>
      </c>
      <c r="B4" s="278" t="s">
        <v>172</v>
      </c>
      <c r="C4" s="280">
        <v>0.015</v>
      </c>
      <c r="D4" s="276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0" customHeight="1">
      <c r="A5" s="277" t="s">
        <v>173</v>
      </c>
      <c r="B5" s="278" t="s">
        <v>174</v>
      </c>
      <c r="C5" s="280">
        <v>0.01</v>
      </c>
      <c r="D5" s="276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0" customHeight="1">
      <c r="A6" s="277" t="s">
        <v>175</v>
      </c>
      <c r="B6" s="278" t="s">
        <v>176</v>
      </c>
      <c r="C6" s="280">
        <v>0.002</v>
      </c>
      <c r="D6" s="27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0" customHeight="1">
      <c r="A7" s="277" t="s">
        <v>177</v>
      </c>
      <c r="B7" s="278" t="s">
        <v>178</v>
      </c>
      <c r="C7" s="280">
        <v>0.006</v>
      </c>
      <c r="D7" s="27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0" customHeight="1">
      <c r="A8" s="277" t="s">
        <v>179</v>
      </c>
      <c r="B8" s="278" t="s">
        <v>180</v>
      </c>
      <c r="C8" s="280">
        <v>0.025</v>
      </c>
      <c r="D8" s="27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0" customHeight="1">
      <c r="A9" s="277" t="s">
        <v>181</v>
      </c>
      <c r="B9" s="278" t="s">
        <v>182</v>
      </c>
      <c r="C9" s="280">
        <v>0.03</v>
      </c>
      <c r="D9" s="27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0" customHeight="1">
      <c r="A10" s="277" t="s">
        <v>183</v>
      </c>
      <c r="B10" s="278" t="s">
        <v>184</v>
      </c>
      <c r="C10" s="280">
        <v>0.08</v>
      </c>
      <c r="D10" s="276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0" customHeight="1">
      <c r="A11" s="277" t="s">
        <v>185</v>
      </c>
      <c r="B11" s="281" t="s">
        <v>186</v>
      </c>
      <c r="C11" s="282">
        <f>SUM(C3:C10)</f>
        <v>0.368</v>
      </c>
      <c r="D11" s="27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0" customHeight="1">
      <c r="A12" s="283"/>
      <c r="B12" s="284"/>
      <c r="C12" s="285"/>
      <c r="D12" s="27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0" customHeight="1">
      <c r="A13" s="277" t="s">
        <v>187</v>
      </c>
      <c r="B13" s="286" t="s">
        <v>188</v>
      </c>
      <c r="C13" s="280">
        <v>0.0619</v>
      </c>
      <c r="D13" s="27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0" customHeight="1">
      <c r="A14" s="277" t="s">
        <v>189</v>
      </c>
      <c r="B14" s="286" t="s">
        <v>190</v>
      </c>
      <c r="C14" s="280">
        <v>0.0833</v>
      </c>
      <c r="D14" s="27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0" customHeight="1">
      <c r="A15" s="277" t="s">
        <v>191</v>
      </c>
      <c r="B15" s="286" t="s">
        <v>192</v>
      </c>
      <c r="C15" s="280">
        <v>6.0E-4</v>
      </c>
      <c r="D15" s="27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0" customHeight="1">
      <c r="A16" s="277" t="s">
        <v>193</v>
      </c>
      <c r="B16" s="286" t="s">
        <v>194</v>
      </c>
      <c r="C16" s="280">
        <v>0.0082</v>
      </c>
      <c r="D16" s="287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0" customHeight="1">
      <c r="A17" s="277" t="s">
        <v>195</v>
      </c>
      <c r="B17" s="286" t="s">
        <v>196</v>
      </c>
      <c r="C17" s="280">
        <v>0.0031</v>
      </c>
      <c r="D17" s="28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0" customHeight="1">
      <c r="A18" s="277" t="s">
        <v>197</v>
      </c>
      <c r="B18" s="286" t="s">
        <v>198</v>
      </c>
      <c r="C18" s="280">
        <v>0.0166</v>
      </c>
      <c r="D18" s="276"/>
      <c r="E18" s="288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0" customHeight="1">
      <c r="A19" s="277" t="s">
        <v>199</v>
      </c>
      <c r="B19" s="281" t="s">
        <v>200</v>
      </c>
      <c r="C19" s="282">
        <f>SUM(C13:C18)</f>
        <v>0.1737</v>
      </c>
      <c r="D19" s="276"/>
      <c r="E19" s="4"/>
      <c r="F19" s="4"/>
      <c r="G19" s="4"/>
      <c r="H19" s="289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0" customHeight="1">
      <c r="A20" s="283"/>
      <c r="B20" s="284"/>
      <c r="C20" s="285"/>
      <c r="D20" s="27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0" customHeight="1">
      <c r="A21" s="277" t="s">
        <v>201</v>
      </c>
      <c r="B21" s="278" t="s">
        <v>202</v>
      </c>
      <c r="C21" s="280">
        <v>0.0256</v>
      </c>
      <c r="D21" s="276"/>
      <c r="E21" s="4"/>
      <c r="F21" s="4"/>
      <c r="G21" s="28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0" customHeight="1">
      <c r="A22" s="277" t="s">
        <v>203</v>
      </c>
      <c r="B22" s="278" t="s">
        <v>204</v>
      </c>
      <c r="C22" s="280">
        <v>0.0492</v>
      </c>
      <c r="D22" s="27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0" customHeight="1">
      <c r="A23" s="277" t="s">
        <v>205</v>
      </c>
      <c r="B23" s="278" t="s">
        <v>206</v>
      </c>
      <c r="C23" s="280">
        <v>0.0013</v>
      </c>
      <c r="D23" s="287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0" customHeight="1">
      <c r="A24" s="277" t="s">
        <v>207</v>
      </c>
      <c r="B24" s="278" t="s">
        <v>208</v>
      </c>
      <c r="C24" s="280">
        <v>0.0205</v>
      </c>
      <c r="D24" s="287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0" customHeight="1">
      <c r="A25" s="277" t="s">
        <v>209</v>
      </c>
      <c r="B25" s="278" t="s">
        <v>210</v>
      </c>
      <c r="C25" s="280">
        <v>0.0018</v>
      </c>
      <c r="D25" s="27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0" customHeight="1">
      <c r="A26" s="277" t="s">
        <v>211</v>
      </c>
      <c r="B26" s="281" t="s">
        <v>212</v>
      </c>
      <c r="C26" s="282">
        <f>SUM(C21:C25)</f>
        <v>0.0984</v>
      </c>
      <c r="D26" s="27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0" customHeight="1">
      <c r="A27" s="283"/>
      <c r="B27" s="284"/>
      <c r="C27" s="285"/>
      <c r="D27" s="287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0" customHeight="1">
      <c r="A28" s="277" t="s">
        <v>213</v>
      </c>
      <c r="B28" s="278" t="s">
        <v>214</v>
      </c>
      <c r="C28" s="280">
        <v>0.0639</v>
      </c>
      <c r="D28" s="287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0" customHeight="1">
      <c r="A29" s="277" t="s">
        <v>215</v>
      </c>
      <c r="B29" s="290" t="s">
        <v>216</v>
      </c>
      <c r="C29" s="280">
        <v>0.002</v>
      </c>
      <c r="D29" s="203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0" customHeight="1">
      <c r="A30" s="277" t="s">
        <v>217</v>
      </c>
      <c r="B30" s="281" t="s">
        <v>218</v>
      </c>
      <c r="C30" s="282">
        <f>SUM(C28:C29)</f>
        <v>0.0659</v>
      </c>
      <c r="D30" s="291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0" customHeight="1">
      <c r="A31" s="292"/>
      <c r="B31" s="293" t="s">
        <v>219</v>
      </c>
      <c r="C31" s="294">
        <f>C30+C26+C19+C11</f>
        <v>0.706</v>
      </c>
      <c r="D31" s="276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276"/>
      <c r="B32" s="295"/>
      <c r="C32" s="296"/>
      <c r="D32" s="27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276"/>
      <c r="B33" s="276"/>
      <c r="C33" s="297"/>
      <c r="D33" s="276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276"/>
      <c r="B34" s="276"/>
      <c r="C34" s="297"/>
      <c r="D34" s="27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287"/>
      <c r="B35" s="295"/>
      <c r="C35" s="296"/>
      <c r="D35" s="287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298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299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276"/>
      <c r="B38" s="300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276"/>
      <c r="B39" s="300"/>
      <c r="C39" s="276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276"/>
      <c r="B40" s="29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276"/>
      <c r="B41" s="300"/>
      <c r="C41" s="276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276"/>
      <c r="B42" s="297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276"/>
      <c r="B43" s="300"/>
      <c r="C43" s="27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276"/>
      <c r="B44" s="29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276"/>
      <c r="B45" s="300"/>
      <c r="C45" s="27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276"/>
      <c r="B46" s="297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298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30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</sheetData>
  <mergeCells count="1">
    <mergeCell ref="A1:C1"/>
  </mergeCells>
  <printOptions horizontalCentered="1"/>
  <pageMargins bottom="0.3937007874015748" footer="0.0" header="0.0" left="0.3937007874015748" right="0.3937007874015748" top="0.3937007874015748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4.75"/>
    <col customWidth="1" min="2" max="2" width="59.25"/>
    <col customWidth="1" min="3" max="3" width="14.25"/>
    <col customWidth="1" hidden="1" min="4" max="4" width="10.25"/>
    <col customWidth="1" hidden="1" min="5" max="5" width="13.75"/>
    <col customWidth="1" hidden="1" min="6" max="6" width="14.38"/>
    <col customWidth="1" hidden="1" min="7" max="7" width="12.75"/>
    <col customWidth="1" hidden="1" min="8" max="8" width="4.38"/>
    <col customWidth="1" hidden="1" min="9" max="9" width="6.75"/>
    <col customWidth="1" hidden="1" min="10" max="10" width="3.25"/>
    <col customWidth="1" hidden="1" min="11" max="11" width="9.25"/>
    <col customWidth="1" min="12" max="26" width="9.25"/>
  </cols>
  <sheetData>
    <row r="1" ht="12.75" customHeight="1">
      <c r="A1" s="302" t="s">
        <v>220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4"/>
      <c r="B4" s="303" t="s">
        <v>221</v>
      </c>
      <c r="C4" s="27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2.75" customHeight="1">
      <c r="A5" s="4"/>
      <c r="B5" s="304" t="s">
        <v>222</v>
      </c>
      <c r="C5" s="305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4"/>
      <c r="B6" s="306" t="s">
        <v>223</v>
      </c>
      <c r="C6" s="307">
        <v>2486.0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4"/>
      <c r="B7" s="308" t="s">
        <v>224</v>
      </c>
      <c r="C7" s="307">
        <v>3303.0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4"/>
      <c r="B8" s="309" t="s">
        <v>225</v>
      </c>
      <c r="C8" s="310">
        <v>81.0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4"/>
      <c r="B9" s="309" t="s">
        <v>226</v>
      </c>
      <c r="C9" s="310">
        <v>2336.0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4"/>
      <c r="B10" s="309" t="s">
        <v>227</v>
      </c>
      <c r="C10" s="310">
        <v>342.0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4"/>
      <c r="B11" s="309" t="s">
        <v>228</v>
      </c>
      <c r="C11" s="310">
        <v>18.0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4"/>
      <c r="B12" s="309" t="s">
        <v>229</v>
      </c>
      <c r="C12" s="310">
        <v>500.0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4"/>
      <c r="B13" s="309" t="s">
        <v>230</v>
      </c>
      <c r="C13" s="310">
        <v>1.0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4"/>
      <c r="B14" s="309" t="s">
        <v>231</v>
      </c>
      <c r="C14" s="310">
        <v>25.0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4"/>
      <c r="B15" s="311" t="s">
        <v>232</v>
      </c>
      <c r="C15" s="312">
        <v>0.0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4" t="s">
        <v>233</v>
      </c>
      <c r="B16" s="304" t="s">
        <v>234</v>
      </c>
      <c r="C16" s="3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4"/>
      <c r="B17" s="313" t="s">
        <v>235</v>
      </c>
      <c r="C17" s="314">
        <v>6400.0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4"/>
      <c r="B18" s="309" t="s">
        <v>236</v>
      </c>
      <c r="C18" s="310">
        <v>5583.0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4"/>
      <c r="B19" s="309" t="s">
        <v>237</v>
      </c>
      <c r="C19" s="310">
        <v>-817.0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4"/>
      <c r="B20" s="315"/>
      <c r="C20" s="316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4"/>
      <c r="B21" s="317" t="s">
        <v>238</v>
      </c>
      <c r="C21" s="318">
        <f>MEDIAN(C6,C7)/MEDIAN(C17,C18)</f>
        <v>0.4831010598</v>
      </c>
      <c r="D21" s="4"/>
      <c r="E21" s="4"/>
      <c r="F21" s="4"/>
      <c r="G21" s="4">
        <f>12/C21</f>
        <v>24.83952323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4"/>
      <c r="B22" s="306" t="s">
        <v>239</v>
      </c>
      <c r="C22" s="318">
        <f>C9/MEDIAN(C17,C18)</f>
        <v>0.3898856714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4"/>
      <c r="B23" s="319" t="s">
        <v>240</v>
      </c>
      <c r="C23" s="320">
        <v>360.0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4"/>
      <c r="B24" s="306" t="s">
        <v>241</v>
      </c>
      <c r="C24" s="320">
        <v>10.0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4"/>
      <c r="B25" s="306" t="s">
        <v>242</v>
      </c>
      <c r="C25" s="320">
        <v>30.0</v>
      </c>
      <c r="D25" s="4"/>
      <c r="E25" s="4"/>
      <c r="F25" s="4"/>
      <c r="G25" s="4">
        <f>TRUNC(G30)</f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4"/>
      <c r="B26" s="306" t="s">
        <v>243</v>
      </c>
      <c r="C26" s="320">
        <v>30.0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302"/>
      <c r="B27" s="306" t="s">
        <v>244</v>
      </c>
      <c r="C27" s="320">
        <f>MEDIAN(C17,C18)</f>
        <v>5991.5</v>
      </c>
      <c r="D27" s="302"/>
      <c r="E27" s="302"/>
      <c r="F27" s="302"/>
      <c r="G27" s="302"/>
      <c r="H27" s="302"/>
      <c r="I27" s="302"/>
      <c r="J27" s="302"/>
      <c r="K27" s="302"/>
      <c r="L27" s="302"/>
      <c r="M27" s="302"/>
      <c r="N27" s="302"/>
      <c r="O27" s="302"/>
      <c r="P27" s="302"/>
      <c r="Q27" s="302"/>
      <c r="R27" s="302"/>
      <c r="S27" s="302"/>
      <c r="T27" s="302"/>
      <c r="U27" s="302"/>
      <c r="V27" s="302"/>
      <c r="W27" s="302"/>
      <c r="X27" s="302"/>
      <c r="Y27" s="302"/>
      <c r="Z27" s="302"/>
    </row>
    <row r="28" ht="12.75" customHeight="1">
      <c r="A28" s="302"/>
      <c r="B28" s="306" t="s">
        <v>184</v>
      </c>
      <c r="C28" s="321">
        <v>0.08</v>
      </c>
      <c r="D28" s="302"/>
      <c r="E28" s="302"/>
      <c r="F28" s="302"/>
      <c r="G28" s="302"/>
      <c r="H28" s="302"/>
      <c r="I28" s="302"/>
      <c r="J28" s="302"/>
      <c r="K28" s="322">
        <f>IF(C32&gt;12,C32-12,C32)</f>
        <v>12.83952323</v>
      </c>
      <c r="L28" s="302"/>
      <c r="M28" s="302"/>
      <c r="N28" s="302"/>
      <c r="O28" s="302"/>
      <c r="P28" s="302"/>
      <c r="Q28" s="302"/>
      <c r="R28" s="302"/>
      <c r="S28" s="302"/>
      <c r="T28" s="302"/>
      <c r="U28" s="302"/>
      <c r="V28" s="302"/>
      <c r="W28" s="302"/>
      <c r="X28" s="302"/>
      <c r="Y28" s="302"/>
      <c r="Z28" s="302"/>
    </row>
    <row r="29" ht="12.75" customHeight="1">
      <c r="A29" s="302"/>
      <c r="B29" s="306" t="s">
        <v>245</v>
      </c>
      <c r="C29" s="321">
        <v>0.4</v>
      </c>
      <c r="D29" s="302"/>
      <c r="E29" s="302"/>
      <c r="F29" s="302"/>
      <c r="G29" s="302"/>
      <c r="H29" s="302"/>
      <c r="I29" s="302"/>
      <c r="J29" s="302"/>
      <c r="K29" s="302" t="str">
        <f t="shared" ref="K29:K32" si="1">IF(#REF!&gt;12,#REF!-12,#REF!)</f>
        <v>#REF!</v>
      </c>
      <c r="L29" s="302"/>
      <c r="M29" s="302"/>
      <c r="N29" s="302"/>
      <c r="O29" s="302"/>
      <c r="P29" s="302"/>
      <c r="Q29" s="302"/>
      <c r="R29" s="302"/>
      <c r="S29" s="302"/>
      <c r="T29" s="302"/>
      <c r="U29" s="302"/>
      <c r="V29" s="302"/>
      <c r="W29" s="302"/>
      <c r="X29" s="302"/>
      <c r="Y29" s="302"/>
      <c r="Z29" s="302"/>
    </row>
    <row r="30" ht="12.75" customHeight="1">
      <c r="A30" s="302"/>
      <c r="B30" s="306" t="s">
        <v>246</v>
      </c>
      <c r="C30" s="318">
        <f>((1/C21)-TRUNC(E30))</f>
        <v>0.06996026948</v>
      </c>
      <c r="D30" s="302">
        <f>TRUNC(E30)</f>
        <v>2</v>
      </c>
      <c r="E30" s="302">
        <f>1/C21</f>
        <v>2.069960269</v>
      </c>
      <c r="F30" s="302">
        <f>((1/C21)-TRUNC(E30))</f>
        <v>0.06996026948</v>
      </c>
      <c r="G30" s="302">
        <f>12*F30</f>
        <v>0.8395232337</v>
      </c>
      <c r="H30" s="302"/>
      <c r="I30" s="302"/>
      <c r="J30" s="302"/>
      <c r="K30" s="302" t="str">
        <f t="shared" si="1"/>
        <v>#REF!</v>
      </c>
      <c r="L30" s="302"/>
      <c r="M30" s="302"/>
      <c r="N30" s="302"/>
      <c r="O30" s="302"/>
      <c r="P30" s="302"/>
      <c r="Q30" s="302"/>
      <c r="R30" s="302"/>
      <c r="S30" s="302"/>
      <c r="T30" s="302"/>
      <c r="U30" s="302"/>
      <c r="V30" s="302"/>
      <c r="W30" s="302"/>
      <c r="X30" s="302"/>
      <c r="Y30" s="302"/>
      <c r="Z30" s="302"/>
    </row>
    <row r="31" ht="12.75" customHeight="1">
      <c r="A31" s="302"/>
      <c r="B31" s="304" t="s">
        <v>247</v>
      </c>
      <c r="C31" s="323">
        <f>30+D31</f>
        <v>36</v>
      </c>
      <c r="D31" s="302">
        <f>3*D30</f>
        <v>6</v>
      </c>
      <c r="E31" s="302"/>
      <c r="F31" s="302"/>
      <c r="G31" s="302">
        <f>G30/12*40/360</f>
        <v>0.007773363275</v>
      </c>
      <c r="H31" s="302"/>
      <c r="I31" s="302"/>
      <c r="J31" s="302"/>
      <c r="K31" s="302" t="str">
        <f t="shared" si="1"/>
        <v>#REF!</v>
      </c>
      <c r="L31" s="302"/>
      <c r="M31" s="302"/>
      <c r="N31" s="302"/>
      <c r="O31" s="302"/>
      <c r="P31" s="302"/>
      <c r="Q31" s="302"/>
      <c r="R31" s="302"/>
      <c r="S31" s="302"/>
      <c r="T31" s="302"/>
      <c r="U31" s="302"/>
      <c r="V31" s="302"/>
      <c r="W31" s="302"/>
      <c r="X31" s="302"/>
      <c r="Y31" s="302"/>
      <c r="Z31" s="302"/>
    </row>
    <row r="32" ht="12.75" customHeight="1">
      <c r="A32" s="302"/>
      <c r="B32" s="324" t="s">
        <v>248</v>
      </c>
      <c r="C32" s="325">
        <f>12/C21</f>
        <v>24.83952323</v>
      </c>
      <c r="D32" s="302"/>
      <c r="E32" s="302"/>
      <c r="F32" s="302"/>
      <c r="G32" s="302"/>
      <c r="H32" s="302"/>
      <c r="I32" s="302"/>
      <c r="J32" s="302"/>
      <c r="K32" s="302" t="str">
        <f t="shared" si="1"/>
        <v>#REF!</v>
      </c>
      <c r="L32" s="302"/>
      <c r="M32" s="302"/>
      <c r="N32" s="302"/>
      <c r="O32" s="302"/>
      <c r="P32" s="302"/>
      <c r="Q32" s="302"/>
      <c r="R32" s="302"/>
      <c r="S32" s="302"/>
      <c r="T32" s="302"/>
      <c r="U32" s="302"/>
      <c r="V32" s="302"/>
      <c r="W32" s="302"/>
      <c r="X32" s="302"/>
      <c r="Y32" s="302"/>
      <c r="Z32" s="302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 t="str">
        <f t="shared" ref="K33:K34" si="2">IF(K32&gt;12,K32-12,K32)</f>
        <v>#REF!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 t="str">
        <f t="shared" si="2"/>
        <v>#REF!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B4:C4"/>
  </mergeCells>
  <printOptions horizontalCentered="1"/>
  <pageMargins bottom="0.3937007874015748" footer="0.0" header="0.0" left="0.3937007874015748" right="0.3937007874015748" top="0.3937007874015748"/>
  <pageSetup fitToHeight="0" paperSize="9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2.38"/>
    <col customWidth="1" min="2" max="2" width="5.38"/>
    <col customWidth="1" min="3" max="3" width="8.63"/>
    <col customWidth="1" min="4" max="4" width="9.75"/>
    <col customWidth="1" min="5" max="5" width="8.0"/>
    <col customWidth="1" min="6" max="6" width="9.75"/>
    <col customWidth="1" min="7" max="7" width="11.38"/>
    <col customWidth="1" min="8" max="26" width="8.63"/>
  </cols>
  <sheetData>
    <row r="1" ht="15.0" customHeight="1">
      <c r="A1" s="326"/>
      <c r="B1" s="327"/>
      <c r="C1" s="327"/>
      <c r="D1" s="326"/>
      <c r="E1" s="328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</row>
    <row r="2" ht="15.0" customHeight="1">
      <c r="A2" s="329" t="s">
        <v>249</v>
      </c>
      <c r="B2" s="6"/>
      <c r="C2" s="6"/>
      <c r="D2" s="6"/>
      <c r="E2" s="6"/>
      <c r="F2" s="7"/>
    </row>
    <row r="3" ht="15.0" customHeight="1">
      <c r="A3" s="330"/>
      <c r="B3" s="331"/>
      <c r="C3" s="331"/>
      <c r="D3" s="331"/>
      <c r="E3" s="331"/>
      <c r="F3" s="332"/>
    </row>
    <row r="4" ht="15.0" customHeight="1">
      <c r="A4" s="333"/>
      <c r="B4" s="327"/>
      <c r="C4" s="327"/>
      <c r="D4" s="334" t="s">
        <v>250</v>
      </c>
      <c r="E4" s="274"/>
      <c r="F4" s="275"/>
      <c r="G4" s="326"/>
    </row>
    <row r="5" ht="15.0" customHeight="1">
      <c r="A5" s="315"/>
      <c r="B5" s="326"/>
      <c r="C5" s="326"/>
      <c r="D5" s="335" t="s">
        <v>251</v>
      </c>
      <c r="E5" s="336" t="s">
        <v>252</v>
      </c>
      <c r="F5" s="337" t="s">
        <v>253</v>
      </c>
      <c r="G5" s="338" t="s">
        <v>254</v>
      </c>
    </row>
    <row r="6" ht="15.0" customHeight="1">
      <c r="A6" s="339" t="s">
        <v>255</v>
      </c>
      <c r="B6" s="340" t="s">
        <v>256</v>
      </c>
      <c r="C6" s="341">
        <v>0.08</v>
      </c>
      <c r="D6" s="342">
        <v>0.0297</v>
      </c>
      <c r="E6" s="343">
        <v>0.0508</v>
      </c>
      <c r="F6" s="344">
        <v>0.0627</v>
      </c>
      <c r="G6" s="345">
        <f>'1. Operação CTT'!D$253*'4.BDI'!C6</f>
        <v>5837.78837</v>
      </c>
    </row>
    <row r="7" ht="15.0" customHeight="1">
      <c r="A7" s="346" t="s">
        <v>257</v>
      </c>
      <c r="B7" s="347" t="s">
        <v>258</v>
      </c>
      <c r="C7" s="348">
        <v>0.0235</v>
      </c>
      <c r="D7" s="342">
        <f>0.3%+0.56%</f>
        <v>0.0086</v>
      </c>
      <c r="E7" s="343">
        <f>0.48%+0.85%</f>
        <v>0.0133</v>
      </c>
      <c r="F7" s="344">
        <f>0.82%+0.89%</f>
        <v>0.0171</v>
      </c>
      <c r="G7" s="349">
        <f>'1. Operação CTT'!D$253*'4.BDI'!C7</f>
        <v>1714.850334</v>
      </c>
      <c r="H7" s="350"/>
    </row>
    <row r="8" ht="15.0" customHeight="1">
      <c r="A8" s="346" t="s">
        <v>259</v>
      </c>
      <c r="B8" s="347" t="s">
        <v>260</v>
      </c>
      <c r="C8" s="348">
        <v>0.1</v>
      </c>
      <c r="D8" s="342">
        <v>0.0778</v>
      </c>
      <c r="E8" s="343">
        <v>0.1085</v>
      </c>
      <c r="F8" s="344">
        <v>0.1355</v>
      </c>
      <c r="G8" s="349">
        <f>'1. Operação CTT'!F256-'1. Operação CTT'!F248-G6-G7-G10-G11</f>
        <v>8623.248956</v>
      </c>
    </row>
    <row r="9" ht="15.0" customHeight="1">
      <c r="A9" s="346" t="s">
        <v>261</v>
      </c>
      <c r="B9" s="347" t="s">
        <v>262</v>
      </c>
      <c r="C9" s="351">
        <f>(1+E9)^(E10/252)-1</f>
        <v>0.006426796797</v>
      </c>
      <c r="D9" s="342" t="s">
        <v>263</v>
      </c>
      <c r="E9" s="352">
        <v>0.144</v>
      </c>
      <c r="F9" s="353"/>
      <c r="G9" s="354"/>
    </row>
    <row r="10" ht="15.0" customHeight="1">
      <c r="A10" s="346" t="s">
        <v>264</v>
      </c>
      <c r="B10" s="355" t="s">
        <v>265</v>
      </c>
      <c r="C10" s="348">
        <v>0.03</v>
      </c>
      <c r="D10" s="356" t="s">
        <v>266</v>
      </c>
      <c r="E10" s="357">
        <v>12.0</v>
      </c>
      <c r="F10" s="358"/>
      <c r="G10" s="349">
        <f>'1. Operação CTT'!F$256*'4.BDI'!C10</f>
        <v>2864.967615</v>
      </c>
    </row>
    <row r="11" ht="15.0" customHeight="1">
      <c r="A11" s="359" t="s">
        <v>267</v>
      </c>
      <c r="B11" s="360"/>
      <c r="C11" s="361">
        <v>0.0365</v>
      </c>
      <c r="D11" s="309"/>
      <c r="E11" s="362"/>
      <c r="F11" s="358"/>
      <c r="G11" s="349">
        <f>'1. Operação CTT'!F$256*'4.BDI'!C11</f>
        <v>3485.710598</v>
      </c>
      <c r="H11" s="363"/>
    </row>
    <row r="12" ht="15.0" customHeight="1">
      <c r="A12" s="364" t="s">
        <v>268</v>
      </c>
      <c r="B12" s="365"/>
      <c r="C12" s="366"/>
      <c r="D12" s="309"/>
      <c r="E12" s="362"/>
      <c r="F12" s="358"/>
      <c r="G12" s="354"/>
    </row>
    <row r="13" ht="15.0" customHeight="1">
      <c r="A13" s="367" t="s">
        <v>269</v>
      </c>
      <c r="B13" s="368"/>
      <c r="C13" s="369"/>
      <c r="D13" s="311"/>
      <c r="E13" s="370"/>
      <c r="F13" s="371"/>
      <c r="G13" s="372"/>
    </row>
    <row r="14" ht="15.0" customHeight="1">
      <c r="A14" s="373" t="s">
        <v>270</v>
      </c>
      <c r="B14" s="374"/>
      <c r="C14" s="375">
        <f>ROUND((((1+C6+C7)*(1+C8)*(1+C9))/(1-(C10+C11))-1),4)</f>
        <v>0.3087</v>
      </c>
      <c r="D14" s="376">
        <v>0.2143</v>
      </c>
      <c r="E14" s="377">
        <v>0.2717</v>
      </c>
      <c r="F14" s="378">
        <v>0.3362</v>
      </c>
      <c r="G14" s="379">
        <f>SUM(G6:G13)</f>
        <v>22526.56587</v>
      </c>
    </row>
    <row r="15" ht="12.75" customHeight="1">
      <c r="A15" s="326"/>
      <c r="B15" s="326"/>
      <c r="C15" s="326"/>
      <c r="D15" s="326"/>
      <c r="E15" s="328"/>
      <c r="F15" s="326"/>
      <c r="G15" s="326"/>
    </row>
    <row r="16" ht="12.75" customHeight="1">
      <c r="A16" s="326"/>
      <c r="B16" s="326"/>
      <c r="C16" s="326"/>
      <c r="D16" s="326"/>
      <c r="E16" s="328"/>
      <c r="F16" s="326"/>
      <c r="G16" s="3"/>
    </row>
    <row r="17" ht="12.75" customHeight="1">
      <c r="A17" s="326"/>
      <c r="B17" s="326"/>
      <c r="C17" s="326"/>
      <c r="D17" s="326"/>
      <c r="E17" s="328"/>
      <c r="F17" s="326"/>
      <c r="G17" s="3"/>
    </row>
    <row r="18" ht="12.75" customHeight="1">
      <c r="A18" s="326"/>
      <c r="B18" s="326"/>
      <c r="C18" s="326"/>
      <c r="D18" s="326"/>
      <c r="E18" s="328"/>
      <c r="F18" s="326"/>
      <c r="G18" s="3"/>
    </row>
    <row r="19" ht="12.75" customHeight="1">
      <c r="E19" s="380"/>
    </row>
    <row r="20" ht="12.75" customHeight="1">
      <c r="E20" s="380"/>
    </row>
    <row r="21" ht="12.75" customHeight="1">
      <c r="E21" s="380"/>
    </row>
    <row r="22" ht="12.75" customHeight="1">
      <c r="E22" s="380"/>
    </row>
    <row r="23" ht="12.75" customHeight="1">
      <c r="E23" s="380"/>
    </row>
    <row r="24" ht="12.75" customHeight="1">
      <c r="E24" s="380"/>
    </row>
    <row r="25" ht="12.75" customHeight="1">
      <c r="E25" s="380"/>
    </row>
    <row r="26" ht="12.75" customHeight="1">
      <c r="E26" s="380"/>
    </row>
    <row r="27" ht="12.75" customHeight="1">
      <c r="E27" s="380"/>
    </row>
    <row r="28" ht="12.75" customHeight="1">
      <c r="E28" s="380"/>
    </row>
    <row r="29" ht="12.75" customHeight="1">
      <c r="E29" s="380"/>
    </row>
    <row r="30" ht="12.75" customHeight="1">
      <c r="E30" s="380"/>
    </row>
    <row r="31" ht="12.75" customHeight="1">
      <c r="E31" s="380"/>
    </row>
    <row r="32" ht="12.75" customHeight="1">
      <c r="E32" s="380"/>
    </row>
    <row r="33" ht="12.75" customHeight="1">
      <c r="E33" s="380"/>
    </row>
    <row r="34" ht="12.75" customHeight="1">
      <c r="E34" s="380"/>
    </row>
    <row r="35" ht="12.75" customHeight="1">
      <c r="E35" s="380"/>
    </row>
    <row r="36" ht="12.75" customHeight="1">
      <c r="E36" s="380"/>
    </row>
    <row r="37" ht="12.75" customHeight="1">
      <c r="E37" s="380"/>
    </row>
    <row r="38" ht="12.75" customHeight="1">
      <c r="E38" s="380"/>
    </row>
    <row r="39" ht="12.75" customHeight="1">
      <c r="E39" s="380"/>
    </row>
    <row r="40" ht="12.75" customHeight="1">
      <c r="E40" s="380"/>
    </row>
    <row r="41" ht="12.75" customHeight="1">
      <c r="E41" s="380"/>
    </row>
    <row r="42" ht="12.75" customHeight="1">
      <c r="E42" s="380"/>
    </row>
    <row r="43" ht="12.75" customHeight="1">
      <c r="E43" s="380"/>
    </row>
    <row r="44" ht="12.75" customHeight="1">
      <c r="E44" s="380"/>
    </row>
    <row r="45" ht="12.75" customHeight="1">
      <c r="E45" s="380"/>
    </row>
    <row r="46" ht="12.75" customHeight="1">
      <c r="E46" s="380"/>
    </row>
    <row r="47" ht="12.75" customHeight="1">
      <c r="E47" s="380"/>
    </row>
    <row r="48" ht="12.75" customHeight="1">
      <c r="E48" s="380"/>
    </row>
    <row r="49" ht="12.75" customHeight="1">
      <c r="E49" s="380"/>
    </row>
    <row r="50" ht="12.75" customHeight="1">
      <c r="E50" s="380"/>
    </row>
    <row r="51" ht="12.75" customHeight="1">
      <c r="E51" s="380"/>
    </row>
    <row r="52" ht="12.75" customHeight="1">
      <c r="E52" s="380"/>
    </row>
    <row r="53" ht="12.75" customHeight="1">
      <c r="E53" s="380"/>
    </row>
    <row r="54" ht="12.75" customHeight="1">
      <c r="E54" s="380"/>
    </row>
    <row r="55" ht="12.75" customHeight="1">
      <c r="E55" s="380"/>
    </row>
    <row r="56" ht="12.75" customHeight="1">
      <c r="E56" s="380"/>
    </row>
    <row r="57" ht="12.75" customHeight="1">
      <c r="E57" s="380"/>
    </row>
    <row r="58" ht="12.75" customHeight="1">
      <c r="E58" s="380"/>
    </row>
    <row r="59" ht="12.75" customHeight="1">
      <c r="E59" s="380"/>
    </row>
    <row r="60" ht="12.75" customHeight="1">
      <c r="E60" s="380"/>
    </row>
    <row r="61" ht="12.75" customHeight="1">
      <c r="E61" s="380"/>
    </row>
    <row r="62" ht="12.75" customHeight="1">
      <c r="E62" s="380"/>
    </row>
    <row r="63" ht="12.75" customHeight="1">
      <c r="E63" s="380"/>
    </row>
    <row r="64" ht="12.75" customHeight="1">
      <c r="E64" s="380"/>
    </row>
    <row r="65" ht="12.75" customHeight="1">
      <c r="E65" s="380"/>
    </row>
    <row r="66" ht="12.75" customHeight="1">
      <c r="E66" s="380"/>
    </row>
    <row r="67" ht="12.75" customHeight="1">
      <c r="E67" s="380"/>
    </row>
    <row r="68" ht="12.75" customHeight="1">
      <c r="E68" s="380"/>
    </row>
    <row r="69" ht="12.75" customHeight="1">
      <c r="E69" s="380"/>
    </row>
    <row r="70" ht="12.75" customHeight="1">
      <c r="E70" s="380"/>
    </row>
    <row r="71" ht="12.75" customHeight="1">
      <c r="E71" s="380"/>
    </row>
    <row r="72" ht="12.75" customHeight="1">
      <c r="E72" s="380"/>
    </row>
    <row r="73" ht="12.75" customHeight="1">
      <c r="E73" s="380"/>
    </row>
    <row r="74" ht="12.75" customHeight="1">
      <c r="E74" s="380"/>
    </row>
    <row r="75" ht="12.75" customHeight="1">
      <c r="E75" s="380"/>
    </row>
    <row r="76" ht="12.75" customHeight="1">
      <c r="E76" s="380"/>
    </row>
    <row r="77" ht="12.75" customHeight="1">
      <c r="E77" s="380"/>
    </row>
    <row r="78" ht="12.75" customHeight="1">
      <c r="E78" s="380"/>
    </row>
    <row r="79" ht="12.75" customHeight="1">
      <c r="E79" s="380"/>
    </row>
    <row r="80" ht="12.75" customHeight="1">
      <c r="E80" s="380"/>
    </row>
    <row r="81" ht="12.75" customHeight="1">
      <c r="E81" s="380"/>
    </row>
    <row r="82" ht="12.75" customHeight="1">
      <c r="E82" s="380"/>
    </row>
    <row r="83" ht="12.75" customHeight="1">
      <c r="E83" s="380"/>
    </row>
    <row r="84" ht="12.75" customHeight="1">
      <c r="E84" s="380"/>
    </row>
    <row r="85" ht="12.75" customHeight="1">
      <c r="E85" s="380"/>
    </row>
    <row r="86" ht="12.75" customHeight="1">
      <c r="E86" s="380"/>
    </row>
    <row r="87" ht="12.75" customHeight="1">
      <c r="E87" s="380"/>
    </row>
    <row r="88" ht="12.75" customHeight="1">
      <c r="E88" s="380"/>
    </row>
    <row r="89" ht="12.75" customHeight="1">
      <c r="E89" s="380"/>
    </row>
    <row r="90" ht="12.75" customHeight="1">
      <c r="E90" s="380"/>
    </row>
    <row r="91" ht="12.75" customHeight="1">
      <c r="E91" s="380"/>
    </row>
    <row r="92" ht="12.75" customHeight="1">
      <c r="E92" s="380"/>
    </row>
    <row r="93" ht="12.75" customHeight="1">
      <c r="E93" s="380"/>
    </row>
    <row r="94" ht="12.75" customHeight="1">
      <c r="E94" s="380"/>
    </row>
    <row r="95" ht="12.75" customHeight="1">
      <c r="E95" s="380"/>
    </row>
    <row r="96" ht="12.75" customHeight="1">
      <c r="E96" s="380"/>
    </row>
    <row r="97" ht="12.75" customHeight="1">
      <c r="E97" s="380"/>
    </row>
    <row r="98" ht="12.75" customHeight="1">
      <c r="E98" s="380"/>
    </row>
    <row r="99" ht="12.75" customHeight="1">
      <c r="E99" s="380"/>
    </row>
    <row r="100" ht="12.75" customHeight="1">
      <c r="E100" s="380"/>
    </row>
    <row r="101" ht="12.75" customHeight="1">
      <c r="E101" s="380"/>
    </row>
    <row r="102" ht="12.75" customHeight="1">
      <c r="E102" s="380"/>
    </row>
    <row r="103" ht="12.75" customHeight="1">
      <c r="E103" s="380"/>
    </row>
    <row r="104" ht="12.75" customHeight="1">
      <c r="E104" s="380"/>
    </row>
    <row r="105" ht="12.75" customHeight="1">
      <c r="E105" s="380"/>
    </row>
    <row r="106" ht="12.75" customHeight="1">
      <c r="E106" s="380"/>
    </row>
    <row r="107" ht="12.75" customHeight="1">
      <c r="E107" s="380"/>
    </row>
    <row r="108" ht="12.75" customHeight="1">
      <c r="E108" s="380"/>
    </row>
    <row r="109" ht="12.75" customHeight="1">
      <c r="E109" s="380"/>
    </row>
    <row r="110" ht="12.75" customHeight="1">
      <c r="E110" s="380"/>
    </row>
    <row r="111" ht="12.75" customHeight="1">
      <c r="E111" s="380"/>
    </row>
    <row r="112" ht="12.75" customHeight="1">
      <c r="E112" s="380"/>
    </row>
    <row r="113" ht="12.75" customHeight="1">
      <c r="E113" s="380"/>
    </row>
    <row r="114" ht="12.75" customHeight="1">
      <c r="E114" s="380"/>
    </row>
    <row r="115" ht="12.75" customHeight="1">
      <c r="E115" s="380"/>
    </row>
    <row r="116" ht="12.75" customHeight="1">
      <c r="E116" s="380"/>
    </row>
    <row r="117" ht="12.75" customHeight="1">
      <c r="E117" s="380"/>
    </row>
    <row r="118" ht="12.75" customHeight="1">
      <c r="E118" s="380"/>
    </row>
    <row r="119" ht="12.75" customHeight="1">
      <c r="E119" s="380"/>
    </row>
    <row r="120" ht="12.75" customHeight="1">
      <c r="E120" s="380"/>
    </row>
    <row r="121" ht="12.75" customHeight="1">
      <c r="E121" s="380"/>
    </row>
    <row r="122" ht="12.75" customHeight="1">
      <c r="E122" s="380"/>
    </row>
    <row r="123" ht="12.75" customHeight="1">
      <c r="E123" s="380"/>
    </row>
    <row r="124" ht="12.75" customHeight="1">
      <c r="E124" s="380"/>
    </row>
    <row r="125" ht="12.75" customHeight="1">
      <c r="E125" s="380"/>
    </row>
    <row r="126" ht="12.75" customHeight="1">
      <c r="E126" s="380"/>
    </row>
    <row r="127" ht="12.75" customHeight="1">
      <c r="E127" s="380"/>
    </row>
    <row r="128" ht="12.75" customHeight="1">
      <c r="E128" s="380"/>
    </row>
    <row r="129" ht="12.75" customHeight="1">
      <c r="E129" s="380"/>
    </row>
    <row r="130" ht="12.75" customHeight="1">
      <c r="E130" s="380"/>
    </row>
    <row r="131" ht="12.75" customHeight="1">
      <c r="E131" s="380"/>
    </row>
    <row r="132" ht="12.75" customHeight="1">
      <c r="E132" s="380"/>
    </row>
    <row r="133" ht="12.75" customHeight="1">
      <c r="E133" s="380"/>
    </row>
    <row r="134" ht="12.75" customHeight="1">
      <c r="E134" s="380"/>
    </row>
    <row r="135" ht="12.75" customHeight="1">
      <c r="E135" s="380"/>
    </row>
    <row r="136" ht="12.75" customHeight="1">
      <c r="E136" s="380"/>
    </row>
    <row r="137" ht="12.75" customHeight="1">
      <c r="E137" s="380"/>
    </row>
    <row r="138" ht="12.75" customHeight="1">
      <c r="E138" s="380"/>
    </row>
    <row r="139" ht="12.75" customHeight="1">
      <c r="E139" s="380"/>
    </row>
    <row r="140" ht="12.75" customHeight="1">
      <c r="E140" s="380"/>
    </row>
    <row r="141" ht="12.75" customHeight="1">
      <c r="E141" s="380"/>
    </row>
    <row r="142" ht="12.75" customHeight="1">
      <c r="E142" s="380"/>
    </row>
    <row r="143" ht="12.75" customHeight="1">
      <c r="E143" s="380"/>
    </row>
    <row r="144" ht="12.75" customHeight="1">
      <c r="E144" s="380"/>
    </row>
    <row r="145" ht="12.75" customHeight="1">
      <c r="E145" s="380"/>
    </row>
    <row r="146" ht="12.75" customHeight="1">
      <c r="E146" s="380"/>
    </row>
    <row r="147" ht="12.75" customHeight="1">
      <c r="E147" s="380"/>
    </row>
    <row r="148" ht="12.75" customHeight="1">
      <c r="E148" s="380"/>
    </row>
    <row r="149" ht="12.75" customHeight="1">
      <c r="E149" s="380"/>
    </row>
    <row r="150" ht="12.75" customHeight="1">
      <c r="E150" s="380"/>
    </row>
    <row r="151" ht="12.75" customHeight="1">
      <c r="E151" s="380"/>
    </row>
    <row r="152" ht="12.75" customHeight="1">
      <c r="E152" s="380"/>
    </row>
    <row r="153" ht="12.75" customHeight="1">
      <c r="E153" s="380"/>
    </row>
    <row r="154" ht="12.75" customHeight="1">
      <c r="E154" s="380"/>
    </row>
    <row r="155" ht="12.75" customHeight="1">
      <c r="E155" s="380"/>
    </row>
    <row r="156" ht="12.75" customHeight="1">
      <c r="E156" s="380"/>
    </row>
    <row r="157" ht="12.75" customHeight="1">
      <c r="E157" s="380"/>
    </row>
    <row r="158" ht="12.75" customHeight="1">
      <c r="E158" s="380"/>
    </row>
    <row r="159" ht="12.75" customHeight="1">
      <c r="E159" s="380"/>
    </row>
    <row r="160" ht="12.75" customHeight="1">
      <c r="E160" s="380"/>
    </row>
    <row r="161" ht="12.75" customHeight="1">
      <c r="E161" s="380"/>
    </row>
    <row r="162" ht="12.75" customHeight="1">
      <c r="E162" s="380"/>
    </row>
    <row r="163" ht="12.75" customHeight="1">
      <c r="E163" s="380"/>
    </row>
    <row r="164" ht="12.75" customHeight="1">
      <c r="E164" s="380"/>
    </row>
    <row r="165" ht="12.75" customHeight="1">
      <c r="E165" s="380"/>
    </row>
    <row r="166" ht="12.75" customHeight="1">
      <c r="E166" s="380"/>
    </row>
    <row r="167" ht="12.75" customHeight="1">
      <c r="E167" s="380"/>
    </row>
    <row r="168" ht="12.75" customHeight="1">
      <c r="E168" s="380"/>
    </row>
    <row r="169" ht="12.75" customHeight="1">
      <c r="E169" s="380"/>
    </row>
    <row r="170" ht="12.75" customHeight="1">
      <c r="E170" s="380"/>
    </row>
    <row r="171" ht="12.75" customHeight="1">
      <c r="E171" s="380"/>
    </row>
    <row r="172" ht="12.75" customHeight="1">
      <c r="E172" s="380"/>
    </row>
    <row r="173" ht="12.75" customHeight="1">
      <c r="E173" s="380"/>
    </row>
    <row r="174" ht="12.75" customHeight="1">
      <c r="E174" s="380"/>
    </row>
    <row r="175" ht="12.75" customHeight="1">
      <c r="E175" s="380"/>
    </row>
    <row r="176" ht="12.75" customHeight="1">
      <c r="E176" s="380"/>
    </row>
    <row r="177" ht="12.75" customHeight="1">
      <c r="E177" s="380"/>
    </row>
    <row r="178" ht="12.75" customHeight="1">
      <c r="E178" s="380"/>
    </row>
    <row r="179" ht="12.75" customHeight="1">
      <c r="E179" s="380"/>
    </row>
    <row r="180" ht="12.75" customHeight="1">
      <c r="E180" s="380"/>
    </row>
    <row r="181" ht="12.75" customHeight="1">
      <c r="E181" s="380"/>
    </row>
    <row r="182" ht="12.75" customHeight="1">
      <c r="E182" s="380"/>
    </row>
    <row r="183" ht="12.75" customHeight="1">
      <c r="E183" s="380"/>
    </row>
    <row r="184" ht="12.75" customHeight="1">
      <c r="E184" s="380"/>
    </row>
    <row r="185" ht="12.75" customHeight="1">
      <c r="E185" s="380"/>
    </row>
    <row r="186" ht="12.75" customHeight="1">
      <c r="E186" s="380"/>
    </row>
    <row r="187" ht="12.75" customHeight="1">
      <c r="E187" s="380"/>
    </row>
    <row r="188" ht="12.75" customHeight="1">
      <c r="E188" s="380"/>
    </row>
    <row r="189" ht="12.75" customHeight="1">
      <c r="E189" s="380"/>
    </row>
    <row r="190" ht="12.75" customHeight="1">
      <c r="E190" s="380"/>
    </row>
    <row r="191" ht="12.75" customHeight="1">
      <c r="E191" s="380"/>
    </row>
    <row r="192" ht="12.75" customHeight="1">
      <c r="E192" s="380"/>
    </row>
    <row r="193" ht="12.75" customHeight="1">
      <c r="E193" s="380"/>
    </row>
    <row r="194" ht="12.75" customHeight="1">
      <c r="E194" s="380"/>
    </row>
    <row r="195" ht="12.75" customHeight="1">
      <c r="E195" s="380"/>
    </row>
    <row r="196" ht="12.75" customHeight="1">
      <c r="E196" s="380"/>
    </row>
    <row r="197" ht="12.75" customHeight="1">
      <c r="E197" s="380"/>
    </row>
    <row r="198" ht="12.75" customHeight="1">
      <c r="E198" s="380"/>
    </row>
    <row r="199" ht="12.75" customHeight="1">
      <c r="E199" s="380"/>
    </row>
    <row r="200" ht="12.75" customHeight="1">
      <c r="E200" s="380"/>
    </row>
    <row r="201" ht="12.75" customHeight="1">
      <c r="E201" s="380"/>
    </row>
    <row r="202" ht="12.75" customHeight="1">
      <c r="E202" s="380"/>
    </row>
    <row r="203" ht="12.75" customHeight="1">
      <c r="E203" s="380"/>
    </row>
    <row r="204" ht="12.75" customHeight="1">
      <c r="E204" s="380"/>
    </row>
    <row r="205" ht="12.75" customHeight="1">
      <c r="E205" s="380"/>
    </row>
    <row r="206" ht="12.75" customHeight="1">
      <c r="E206" s="380"/>
    </row>
    <row r="207" ht="12.75" customHeight="1">
      <c r="E207" s="380"/>
    </row>
    <row r="208" ht="12.75" customHeight="1">
      <c r="E208" s="380"/>
    </row>
    <row r="209" ht="12.75" customHeight="1">
      <c r="E209" s="380"/>
    </row>
    <row r="210" ht="12.75" customHeight="1">
      <c r="E210" s="380"/>
    </row>
    <row r="211" ht="12.75" customHeight="1">
      <c r="E211" s="380"/>
    </row>
    <row r="212" ht="12.75" customHeight="1">
      <c r="E212" s="380"/>
    </row>
    <row r="213" ht="12.75" customHeight="1">
      <c r="E213" s="380"/>
    </row>
    <row r="214" ht="12.75" customHeight="1">
      <c r="E214" s="380"/>
    </row>
    <row r="215" ht="12.75" customHeight="1">
      <c r="E215" s="380"/>
    </row>
    <row r="216" ht="12.75" customHeight="1">
      <c r="E216" s="380"/>
    </row>
    <row r="217" ht="12.75" customHeight="1">
      <c r="E217" s="380"/>
    </row>
    <row r="218" ht="12.75" customHeight="1">
      <c r="E218" s="380"/>
    </row>
    <row r="219" ht="12.75" customHeight="1">
      <c r="E219" s="380"/>
    </row>
    <row r="220" ht="12.75" customHeight="1">
      <c r="E220" s="380"/>
    </row>
    <row r="221" ht="12.75" customHeight="1">
      <c r="E221" s="380"/>
    </row>
    <row r="222" ht="12.75" customHeight="1">
      <c r="E222" s="380"/>
    </row>
    <row r="223" ht="12.75" customHeight="1">
      <c r="E223" s="380"/>
    </row>
    <row r="224" ht="12.75" customHeight="1">
      <c r="E224" s="380"/>
    </row>
    <row r="225" ht="12.75" customHeight="1">
      <c r="E225" s="380"/>
    </row>
    <row r="226" ht="12.75" customHeight="1">
      <c r="E226" s="380"/>
    </row>
    <row r="227" ht="12.75" customHeight="1">
      <c r="E227" s="380"/>
    </row>
    <row r="228" ht="12.75" customHeight="1">
      <c r="E228" s="380"/>
    </row>
    <row r="229" ht="12.75" customHeight="1">
      <c r="E229" s="380"/>
    </row>
    <row r="230" ht="12.75" customHeight="1">
      <c r="E230" s="380"/>
    </row>
    <row r="231" ht="12.75" customHeight="1">
      <c r="E231" s="380"/>
    </row>
    <row r="232" ht="12.75" customHeight="1">
      <c r="E232" s="380"/>
    </row>
    <row r="233" ht="12.75" customHeight="1">
      <c r="E233" s="380"/>
    </row>
    <row r="234" ht="12.75" customHeight="1">
      <c r="E234" s="380"/>
    </row>
    <row r="235" ht="12.75" customHeight="1">
      <c r="E235" s="380"/>
    </row>
    <row r="236" ht="12.75" customHeight="1">
      <c r="E236" s="380"/>
    </row>
    <row r="237" ht="12.75" customHeight="1">
      <c r="E237" s="380"/>
    </row>
    <row r="238" ht="12.75" customHeight="1">
      <c r="E238" s="380"/>
    </row>
    <row r="239" ht="12.75" customHeight="1">
      <c r="E239" s="380"/>
    </row>
    <row r="240" ht="12.75" customHeight="1">
      <c r="E240" s="380"/>
    </row>
    <row r="241" ht="12.75" customHeight="1">
      <c r="E241" s="380"/>
    </row>
    <row r="242" ht="12.75" customHeight="1">
      <c r="E242" s="380"/>
    </row>
    <row r="243" ht="12.75" customHeight="1">
      <c r="E243" s="380"/>
    </row>
    <row r="244" ht="12.75" customHeight="1">
      <c r="E244" s="380"/>
    </row>
    <row r="245" ht="12.75" customHeight="1">
      <c r="E245" s="380"/>
    </row>
    <row r="246" ht="12.75" customHeight="1">
      <c r="E246" s="380"/>
    </row>
    <row r="247" ht="12.75" customHeight="1">
      <c r="E247" s="380"/>
    </row>
    <row r="248" ht="12.75" customHeight="1">
      <c r="E248" s="380"/>
    </row>
    <row r="249" ht="12.75" customHeight="1">
      <c r="E249" s="380"/>
    </row>
    <row r="250" ht="12.75" customHeight="1">
      <c r="E250" s="380"/>
    </row>
    <row r="251" ht="12.75" customHeight="1">
      <c r="E251" s="380"/>
    </row>
    <row r="252" ht="12.75" customHeight="1">
      <c r="E252" s="380"/>
    </row>
    <row r="253" ht="12.75" customHeight="1">
      <c r="E253" s="380"/>
    </row>
    <row r="254" ht="12.75" customHeight="1">
      <c r="E254" s="380"/>
    </row>
    <row r="255" ht="12.75" customHeight="1">
      <c r="E255" s="380"/>
    </row>
    <row r="256" ht="12.75" customHeight="1">
      <c r="E256" s="380"/>
    </row>
    <row r="257" ht="12.75" customHeight="1">
      <c r="E257" s="380"/>
    </row>
    <row r="258" ht="12.75" customHeight="1">
      <c r="E258" s="380"/>
    </row>
    <row r="259" ht="12.75" customHeight="1">
      <c r="E259" s="380"/>
    </row>
    <row r="260" ht="12.75" customHeight="1">
      <c r="E260" s="380"/>
    </row>
    <row r="261" ht="12.75" customHeight="1">
      <c r="E261" s="380"/>
    </row>
    <row r="262" ht="12.75" customHeight="1">
      <c r="E262" s="380"/>
    </row>
    <row r="263" ht="12.75" customHeight="1">
      <c r="E263" s="380"/>
    </row>
    <row r="264" ht="12.75" customHeight="1">
      <c r="E264" s="380"/>
    </row>
    <row r="265" ht="12.75" customHeight="1">
      <c r="E265" s="380"/>
    </row>
    <row r="266" ht="12.75" customHeight="1">
      <c r="E266" s="380"/>
    </row>
    <row r="267" ht="12.75" customHeight="1">
      <c r="E267" s="380"/>
    </row>
    <row r="268" ht="12.75" customHeight="1">
      <c r="E268" s="380"/>
    </row>
    <row r="269" ht="12.75" customHeight="1">
      <c r="E269" s="380"/>
    </row>
    <row r="270" ht="12.75" customHeight="1">
      <c r="E270" s="380"/>
    </row>
    <row r="271" ht="12.75" customHeight="1">
      <c r="E271" s="380"/>
    </row>
    <row r="272" ht="12.75" customHeight="1">
      <c r="E272" s="380"/>
    </row>
    <row r="273" ht="12.75" customHeight="1">
      <c r="E273" s="380"/>
    </row>
    <row r="274" ht="12.75" customHeight="1">
      <c r="E274" s="380"/>
    </row>
    <row r="275" ht="12.75" customHeight="1">
      <c r="E275" s="380"/>
    </row>
    <row r="276" ht="12.75" customHeight="1">
      <c r="E276" s="380"/>
    </row>
    <row r="277" ht="12.75" customHeight="1">
      <c r="E277" s="380"/>
    </row>
    <row r="278" ht="12.75" customHeight="1">
      <c r="E278" s="380"/>
    </row>
    <row r="279" ht="12.75" customHeight="1">
      <c r="E279" s="380"/>
    </row>
    <row r="280" ht="12.75" customHeight="1">
      <c r="E280" s="380"/>
    </row>
    <row r="281" ht="12.75" customHeight="1">
      <c r="E281" s="380"/>
    </row>
    <row r="282" ht="12.75" customHeight="1">
      <c r="E282" s="380"/>
    </row>
    <row r="283" ht="12.75" customHeight="1">
      <c r="E283" s="380"/>
    </row>
    <row r="284" ht="12.75" customHeight="1">
      <c r="E284" s="380"/>
    </row>
    <row r="285" ht="12.75" customHeight="1">
      <c r="E285" s="380"/>
    </row>
    <row r="286" ht="12.75" customHeight="1">
      <c r="E286" s="380"/>
    </row>
    <row r="287" ht="12.75" customHeight="1">
      <c r="E287" s="380"/>
    </row>
    <row r="288" ht="12.75" customHeight="1">
      <c r="E288" s="380"/>
    </row>
    <row r="289" ht="12.75" customHeight="1">
      <c r="E289" s="380"/>
    </row>
    <row r="290" ht="12.75" customHeight="1">
      <c r="E290" s="380"/>
    </row>
    <row r="291" ht="12.75" customHeight="1">
      <c r="E291" s="380"/>
    </row>
    <row r="292" ht="12.75" customHeight="1">
      <c r="E292" s="380"/>
    </row>
    <row r="293" ht="12.75" customHeight="1">
      <c r="E293" s="380"/>
    </row>
    <row r="294" ht="12.75" customHeight="1">
      <c r="E294" s="380"/>
    </row>
    <row r="295" ht="12.75" customHeight="1">
      <c r="E295" s="380"/>
    </row>
    <row r="296" ht="12.75" customHeight="1">
      <c r="E296" s="380"/>
    </row>
    <row r="297" ht="12.75" customHeight="1">
      <c r="E297" s="380"/>
    </row>
    <row r="298" ht="12.75" customHeight="1">
      <c r="E298" s="380"/>
    </row>
    <row r="299" ht="12.75" customHeight="1">
      <c r="E299" s="380"/>
    </row>
    <row r="300" ht="12.75" customHeight="1">
      <c r="E300" s="380"/>
    </row>
    <row r="301" ht="12.75" customHeight="1">
      <c r="E301" s="380"/>
    </row>
    <row r="302" ht="12.75" customHeight="1">
      <c r="E302" s="380"/>
    </row>
    <row r="303" ht="12.75" customHeight="1">
      <c r="E303" s="380"/>
    </row>
    <row r="304" ht="12.75" customHeight="1">
      <c r="E304" s="380"/>
    </row>
    <row r="305" ht="12.75" customHeight="1">
      <c r="E305" s="380"/>
    </row>
    <row r="306" ht="12.75" customHeight="1">
      <c r="E306" s="380"/>
    </row>
    <row r="307" ht="12.75" customHeight="1">
      <c r="E307" s="380"/>
    </row>
    <row r="308" ht="12.75" customHeight="1">
      <c r="E308" s="380"/>
    </row>
    <row r="309" ht="12.75" customHeight="1">
      <c r="E309" s="380"/>
    </row>
    <row r="310" ht="12.75" customHeight="1">
      <c r="E310" s="380"/>
    </row>
    <row r="311" ht="12.75" customHeight="1">
      <c r="E311" s="380"/>
    </row>
    <row r="312" ht="12.75" customHeight="1">
      <c r="E312" s="380"/>
    </row>
    <row r="313" ht="12.75" customHeight="1">
      <c r="E313" s="380"/>
    </row>
    <row r="314" ht="12.75" customHeight="1">
      <c r="E314" s="380"/>
    </row>
    <row r="315" ht="12.75" customHeight="1">
      <c r="E315" s="380"/>
    </row>
    <row r="316" ht="12.75" customHeight="1">
      <c r="E316" s="380"/>
    </row>
    <row r="317" ht="12.75" customHeight="1">
      <c r="E317" s="380"/>
    </row>
    <row r="318" ht="12.75" customHeight="1">
      <c r="E318" s="380"/>
    </row>
    <row r="319" ht="12.75" customHeight="1">
      <c r="E319" s="380"/>
    </row>
    <row r="320" ht="12.75" customHeight="1">
      <c r="E320" s="380"/>
    </row>
    <row r="321" ht="12.75" customHeight="1">
      <c r="E321" s="380"/>
    </row>
    <row r="322" ht="12.75" customHeight="1">
      <c r="E322" s="380"/>
    </row>
    <row r="323" ht="12.75" customHeight="1">
      <c r="E323" s="380"/>
    </row>
    <row r="324" ht="12.75" customHeight="1">
      <c r="E324" s="380"/>
    </row>
    <row r="325" ht="12.75" customHeight="1">
      <c r="E325" s="380"/>
    </row>
    <row r="326" ht="12.75" customHeight="1">
      <c r="E326" s="380"/>
    </row>
    <row r="327" ht="12.75" customHeight="1">
      <c r="E327" s="380"/>
    </row>
    <row r="328" ht="12.75" customHeight="1">
      <c r="E328" s="380"/>
    </row>
    <row r="329" ht="12.75" customHeight="1">
      <c r="E329" s="380"/>
    </row>
    <row r="330" ht="12.75" customHeight="1">
      <c r="E330" s="380"/>
    </row>
    <row r="331" ht="12.75" customHeight="1">
      <c r="E331" s="380"/>
    </row>
    <row r="332" ht="12.75" customHeight="1">
      <c r="E332" s="380"/>
    </row>
    <row r="333" ht="12.75" customHeight="1">
      <c r="E333" s="380"/>
    </row>
    <row r="334" ht="12.75" customHeight="1">
      <c r="E334" s="380"/>
    </row>
    <row r="335" ht="12.75" customHeight="1">
      <c r="E335" s="380"/>
    </row>
    <row r="336" ht="12.75" customHeight="1">
      <c r="E336" s="380"/>
    </row>
    <row r="337" ht="12.75" customHeight="1">
      <c r="E337" s="380"/>
    </row>
    <row r="338" ht="12.75" customHeight="1">
      <c r="E338" s="380"/>
    </row>
    <row r="339" ht="12.75" customHeight="1">
      <c r="E339" s="380"/>
    </row>
    <row r="340" ht="12.75" customHeight="1">
      <c r="E340" s="380"/>
    </row>
    <row r="341" ht="12.75" customHeight="1">
      <c r="E341" s="380"/>
    </row>
    <row r="342" ht="12.75" customHeight="1">
      <c r="E342" s="380"/>
    </row>
    <row r="343" ht="12.75" customHeight="1">
      <c r="E343" s="380"/>
    </row>
    <row r="344" ht="12.75" customHeight="1">
      <c r="E344" s="380"/>
    </row>
    <row r="345" ht="12.75" customHeight="1">
      <c r="E345" s="380"/>
    </row>
    <row r="346" ht="12.75" customHeight="1">
      <c r="E346" s="380"/>
    </row>
    <row r="347" ht="12.75" customHeight="1">
      <c r="E347" s="380"/>
    </row>
    <row r="348" ht="12.75" customHeight="1">
      <c r="E348" s="380"/>
    </row>
    <row r="349" ht="12.75" customHeight="1">
      <c r="E349" s="380"/>
    </row>
    <row r="350" ht="12.75" customHeight="1">
      <c r="E350" s="380"/>
    </row>
    <row r="351" ht="12.75" customHeight="1">
      <c r="E351" s="380"/>
    </row>
    <row r="352" ht="12.75" customHeight="1">
      <c r="E352" s="380"/>
    </row>
    <row r="353" ht="12.75" customHeight="1">
      <c r="E353" s="380"/>
    </row>
    <row r="354" ht="12.75" customHeight="1">
      <c r="E354" s="380"/>
    </row>
    <row r="355" ht="12.75" customHeight="1">
      <c r="E355" s="380"/>
    </row>
    <row r="356" ht="12.75" customHeight="1">
      <c r="E356" s="380"/>
    </row>
    <row r="357" ht="12.75" customHeight="1">
      <c r="E357" s="380"/>
    </row>
    <row r="358" ht="12.75" customHeight="1">
      <c r="E358" s="380"/>
    </row>
    <row r="359" ht="12.75" customHeight="1">
      <c r="E359" s="380"/>
    </row>
    <row r="360" ht="12.75" customHeight="1">
      <c r="E360" s="380"/>
    </row>
    <row r="361" ht="12.75" customHeight="1">
      <c r="E361" s="380"/>
    </row>
    <row r="362" ht="12.75" customHeight="1">
      <c r="E362" s="380"/>
    </row>
    <row r="363" ht="12.75" customHeight="1">
      <c r="E363" s="380"/>
    </row>
    <row r="364" ht="12.75" customHeight="1">
      <c r="E364" s="380"/>
    </row>
    <row r="365" ht="12.75" customHeight="1">
      <c r="E365" s="380"/>
    </row>
    <row r="366" ht="12.75" customHeight="1">
      <c r="E366" s="380"/>
    </row>
    <row r="367" ht="12.75" customHeight="1">
      <c r="E367" s="380"/>
    </row>
    <row r="368" ht="12.75" customHeight="1">
      <c r="E368" s="380"/>
    </row>
    <row r="369" ht="12.75" customHeight="1">
      <c r="E369" s="380"/>
    </row>
    <row r="370" ht="12.75" customHeight="1">
      <c r="E370" s="380"/>
    </row>
    <row r="371" ht="12.75" customHeight="1">
      <c r="E371" s="380"/>
    </row>
    <row r="372" ht="12.75" customHeight="1">
      <c r="E372" s="380"/>
    </row>
    <row r="373" ht="12.75" customHeight="1">
      <c r="E373" s="380"/>
    </row>
    <row r="374" ht="12.75" customHeight="1">
      <c r="E374" s="380"/>
    </row>
    <row r="375" ht="12.75" customHeight="1">
      <c r="E375" s="380"/>
    </row>
    <row r="376" ht="12.75" customHeight="1">
      <c r="E376" s="380"/>
    </row>
    <row r="377" ht="12.75" customHeight="1">
      <c r="E377" s="380"/>
    </row>
    <row r="378" ht="12.75" customHeight="1">
      <c r="E378" s="380"/>
    </row>
    <row r="379" ht="12.75" customHeight="1">
      <c r="E379" s="380"/>
    </row>
    <row r="380" ht="12.75" customHeight="1">
      <c r="E380" s="380"/>
    </row>
    <row r="381" ht="12.75" customHeight="1">
      <c r="E381" s="380"/>
    </row>
    <row r="382" ht="12.75" customHeight="1">
      <c r="E382" s="380"/>
    </row>
    <row r="383" ht="12.75" customHeight="1">
      <c r="E383" s="380"/>
    </row>
    <row r="384" ht="12.75" customHeight="1">
      <c r="E384" s="380"/>
    </row>
    <row r="385" ht="12.75" customHeight="1">
      <c r="E385" s="380"/>
    </row>
    <row r="386" ht="12.75" customHeight="1">
      <c r="E386" s="380"/>
    </row>
    <row r="387" ht="12.75" customHeight="1">
      <c r="E387" s="380"/>
    </row>
    <row r="388" ht="12.75" customHeight="1">
      <c r="E388" s="380"/>
    </row>
    <row r="389" ht="12.75" customHeight="1">
      <c r="E389" s="380"/>
    </row>
    <row r="390" ht="12.75" customHeight="1">
      <c r="E390" s="380"/>
    </row>
    <row r="391" ht="12.75" customHeight="1">
      <c r="E391" s="380"/>
    </row>
    <row r="392" ht="12.75" customHeight="1">
      <c r="E392" s="380"/>
    </row>
    <row r="393" ht="12.75" customHeight="1">
      <c r="E393" s="380"/>
    </row>
    <row r="394" ht="12.75" customHeight="1">
      <c r="E394" s="380"/>
    </row>
    <row r="395" ht="12.75" customHeight="1">
      <c r="E395" s="380"/>
    </row>
    <row r="396" ht="12.75" customHeight="1">
      <c r="E396" s="380"/>
    </row>
    <row r="397" ht="12.75" customHeight="1">
      <c r="E397" s="380"/>
    </row>
    <row r="398" ht="12.75" customHeight="1">
      <c r="E398" s="380"/>
    </row>
    <row r="399" ht="12.75" customHeight="1">
      <c r="E399" s="380"/>
    </row>
    <row r="400" ht="12.75" customHeight="1">
      <c r="E400" s="380"/>
    </row>
    <row r="401" ht="12.75" customHeight="1">
      <c r="E401" s="380"/>
    </row>
    <row r="402" ht="12.75" customHeight="1">
      <c r="E402" s="380"/>
    </row>
    <row r="403" ht="12.75" customHeight="1">
      <c r="E403" s="380"/>
    </row>
    <row r="404" ht="12.75" customHeight="1">
      <c r="E404" s="380"/>
    </row>
    <row r="405" ht="12.75" customHeight="1">
      <c r="E405" s="380"/>
    </row>
    <row r="406" ht="12.75" customHeight="1">
      <c r="E406" s="380"/>
    </row>
    <row r="407" ht="12.75" customHeight="1">
      <c r="E407" s="380"/>
    </row>
    <row r="408" ht="12.75" customHeight="1">
      <c r="E408" s="380"/>
    </row>
    <row r="409" ht="12.75" customHeight="1">
      <c r="E409" s="380"/>
    </row>
    <row r="410" ht="12.75" customHeight="1">
      <c r="E410" s="380"/>
    </row>
    <row r="411" ht="12.75" customHeight="1">
      <c r="E411" s="380"/>
    </row>
    <row r="412" ht="12.75" customHeight="1">
      <c r="E412" s="380"/>
    </row>
    <row r="413" ht="12.75" customHeight="1">
      <c r="E413" s="380"/>
    </row>
    <row r="414" ht="12.75" customHeight="1">
      <c r="E414" s="380"/>
    </row>
    <row r="415" ht="12.75" customHeight="1">
      <c r="E415" s="380"/>
    </row>
    <row r="416" ht="12.75" customHeight="1">
      <c r="E416" s="380"/>
    </row>
    <row r="417" ht="12.75" customHeight="1">
      <c r="E417" s="380"/>
    </row>
    <row r="418" ht="12.75" customHeight="1">
      <c r="E418" s="380"/>
    </row>
    <row r="419" ht="12.75" customHeight="1">
      <c r="E419" s="380"/>
    </row>
    <row r="420" ht="12.75" customHeight="1">
      <c r="E420" s="380"/>
    </row>
    <row r="421" ht="12.75" customHeight="1">
      <c r="E421" s="380"/>
    </row>
    <row r="422" ht="12.75" customHeight="1">
      <c r="E422" s="380"/>
    </row>
    <row r="423" ht="12.75" customHeight="1">
      <c r="E423" s="380"/>
    </row>
    <row r="424" ht="12.75" customHeight="1">
      <c r="E424" s="380"/>
    </row>
    <row r="425" ht="12.75" customHeight="1">
      <c r="E425" s="380"/>
    </row>
    <row r="426" ht="12.75" customHeight="1">
      <c r="E426" s="380"/>
    </row>
    <row r="427" ht="12.75" customHeight="1">
      <c r="E427" s="380"/>
    </row>
    <row r="428" ht="12.75" customHeight="1">
      <c r="E428" s="380"/>
    </row>
    <row r="429" ht="12.75" customHeight="1">
      <c r="E429" s="380"/>
    </row>
    <row r="430" ht="12.75" customHeight="1">
      <c r="E430" s="380"/>
    </row>
    <row r="431" ht="12.75" customHeight="1">
      <c r="E431" s="380"/>
    </row>
    <row r="432" ht="12.75" customHeight="1">
      <c r="E432" s="380"/>
    </row>
    <row r="433" ht="12.75" customHeight="1">
      <c r="E433" s="380"/>
    </row>
    <row r="434" ht="12.75" customHeight="1">
      <c r="E434" s="380"/>
    </row>
    <row r="435" ht="12.75" customHeight="1">
      <c r="E435" s="380"/>
    </row>
    <row r="436" ht="12.75" customHeight="1">
      <c r="E436" s="380"/>
    </row>
    <row r="437" ht="12.75" customHeight="1">
      <c r="E437" s="380"/>
    </row>
    <row r="438" ht="12.75" customHeight="1">
      <c r="E438" s="380"/>
    </row>
    <row r="439" ht="12.75" customHeight="1">
      <c r="E439" s="380"/>
    </row>
    <row r="440" ht="12.75" customHeight="1">
      <c r="E440" s="380"/>
    </row>
    <row r="441" ht="12.75" customHeight="1">
      <c r="E441" s="380"/>
    </row>
    <row r="442" ht="12.75" customHeight="1">
      <c r="E442" s="380"/>
    </row>
    <row r="443" ht="12.75" customHeight="1">
      <c r="E443" s="380"/>
    </row>
    <row r="444" ht="12.75" customHeight="1">
      <c r="E444" s="380"/>
    </row>
    <row r="445" ht="12.75" customHeight="1">
      <c r="E445" s="380"/>
    </row>
    <row r="446" ht="12.75" customHeight="1">
      <c r="E446" s="380"/>
    </row>
    <row r="447" ht="12.75" customHeight="1">
      <c r="E447" s="380"/>
    </row>
    <row r="448" ht="12.75" customHeight="1">
      <c r="E448" s="380"/>
    </row>
    <row r="449" ht="12.75" customHeight="1">
      <c r="E449" s="380"/>
    </row>
    <row r="450" ht="12.75" customHeight="1">
      <c r="E450" s="380"/>
    </row>
    <row r="451" ht="12.75" customHeight="1">
      <c r="E451" s="380"/>
    </row>
    <row r="452" ht="12.75" customHeight="1">
      <c r="E452" s="380"/>
    </row>
    <row r="453" ht="12.75" customHeight="1">
      <c r="E453" s="380"/>
    </row>
    <row r="454" ht="12.75" customHeight="1">
      <c r="E454" s="380"/>
    </row>
    <row r="455" ht="12.75" customHeight="1">
      <c r="E455" s="380"/>
    </row>
    <row r="456" ht="12.75" customHeight="1">
      <c r="E456" s="380"/>
    </row>
    <row r="457" ht="12.75" customHeight="1">
      <c r="E457" s="380"/>
    </row>
    <row r="458" ht="12.75" customHeight="1">
      <c r="E458" s="380"/>
    </row>
    <row r="459" ht="12.75" customHeight="1">
      <c r="E459" s="380"/>
    </row>
    <row r="460" ht="12.75" customHeight="1">
      <c r="E460" s="380"/>
    </row>
    <row r="461" ht="12.75" customHeight="1">
      <c r="E461" s="380"/>
    </row>
    <row r="462" ht="12.75" customHeight="1">
      <c r="E462" s="380"/>
    </row>
    <row r="463" ht="12.75" customHeight="1">
      <c r="E463" s="380"/>
    </row>
    <row r="464" ht="12.75" customHeight="1">
      <c r="E464" s="380"/>
    </row>
    <row r="465" ht="12.75" customHeight="1">
      <c r="E465" s="380"/>
    </row>
    <row r="466" ht="12.75" customHeight="1">
      <c r="E466" s="380"/>
    </row>
    <row r="467" ht="12.75" customHeight="1">
      <c r="E467" s="380"/>
    </row>
    <row r="468" ht="12.75" customHeight="1">
      <c r="E468" s="380"/>
    </row>
    <row r="469" ht="12.75" customHeight="1">
      <c r="E469" s="380"/>
    </row>
    <row r="470" ht="12.75" customHeight="1">
      <c r="E470" s="380"/>
    </row>
    <row r="471" ht="12.75" customHeight="1">
      <c r="E471" s="380"/>
    </row>
    <row r="472" ht="12.75" customHeight="1">
      <c r="E472" s="380"/>
    </row>
    <row r="473" ht="12.75" customHeight="1">
      <c r="E473" s="380"/>
    </row>
    <row r="474" ht="12.75" customHeight="1">
      <c r="E474" s="380"/>
    </row>
    <row r="475" ht="12.75" customHeight="1">
      <c r="E475" s="380"/>
    </row>
    <row r="476" ht="12.75" customHeight="1">
      <c r="E476" s="380"/>
    </row>
    <row r="477" ht="12.75" customHeight="1">
      <c r="E477" s="380"/>
    </row>
    <row r="478" ht="12.75" customHeight="1">
      <c r="E478" s="380"/>
    </row>
    <row r="479" ht="12.75" customHeight="1">
      <c r="E479" s="380"/>
    </row>
    <row r="480" ht="12.75" customHeight="1">
      <c r="E480" s="380"/>
    </row>
    <row r="481" ht="12.75" customHeight="1">
      <c r="E481" s="380"/>
    </row>
    <row r="482" ht="12.75" customHeight="1">
      <c r="E482" s="380"/>
    </row>
    <row r="483" ht="12.75" customHeight="1">
      <c r="E483" s="380"/>
    </row>
    <row r="484" ht="12.75" customHeight="1">
      <c r="E484" s="380"/>
    </row>
    <row r="485" ht="12.75" customHeight="1">
      <c r="E485" s="380"/>
    </row>
    <row r="486" ht="12.75" customHeight="1">
      <c r="E486" s="380"/>
    </row>
    <row r="487" ht="12.75" customHeight="1">
      <c r="E487" s="380"/>
    </row>
    <row r="488" ht="12.75" customHeight="1">
      <c r="E488" s="380"/>
    </row>
    <row r="489" ht="12.75" customHeight="1">
      <c r="E489" s="380"/>
    </row>
    <row r="490" ht="12.75" customHeight="1">
      <c r="E490" s="380"/>
    </row>
    <row r="491" ht="12.75" customHeight="1">
      <c r="E491" s="380"/>
    </row>
    <row r="492" ht="12.75" customHeight="1">
      <c r="E492" s="380"/>
    </row>
    <row r="493" ht="12.75" customHeight="1">
      <c r="E493" s="380"/>
    </row>
    <row r="494" ht="12.75" customHeight="1">
      <c r="E494" s="380"/>
    </row>
    <row r="495" ht="12.75" customHeight="1">
      <c r="E495" s="380"/>
    </row>
    <row r="496" ht="12.75" customHeight="1">
      <c r="E496" s="380"/>
    </row>
    <row r="497" ht="12.75" customHeight="1">
      <c r="E497" s="380"/>
    </row>
    <row r="498" ht="12.75" customHeight="1">
      <c r="E498" s="380"/>
    </row>
    <row r="499" ht="12.75" customHeight="1">
      <c r="E499" s="380"/>
    </row>
    <row r="500" ht="12.75" customHeight="1">
      <c r="E500" s="380"/>
    </row>
    <row r="501" ht="12.75" customHeight="1">
      <c r="E501" s="380"/>
    </row>
    <row r="502" ht="12.75" customHeight="1">
      <c r="E502" s="380"/>
    </row>
    <row r="503" ht="12.75" customHeight="1">
      <c r="E503" s="380"/>
    </row>
    <row r="504" ht="12.75" customHeight="1">
      <c r="E504" s="380"/>
    </row>
    <row r="505" ht="12.75" customHeight="1">
      <c r="E505" s="380"/>
    </row>
    <row r="506" ht="12.75" customHeight="1">
      <c r="E506" s="380"/>
    </row>
    <row r="507" ht="12.75" customHeight="1">
      <c r="E507" s="380"/>
    </row>
    <row r="508" ht="12.75" customHeight="1">
      <c r="E508" s="380"/>
    </row>
    <row r="509" ht="12.75" customHeight="1">
      <c r="E509" s="380"/>
    </row>
    <row r="510" ht="12.75" customHeight="1">
      <c r="E510" s="380"/>
    </row>
    <row r="511" ht="12.75" customHeight="1">
      <c r="E511" s="380"/>
    </row>
    <row r="512" ht="12.75" customHeight="1">
      <c r="E512" s="380"/>
    </row>
    <row r="513" ht="12.75" customHeight="1">
      <c r="E513" s="380"/>
    </row>
    <row r="514" ht="12.75" customHeight="1">
      <c r="E514" s="380"/>
    </row>
    <row r="515" ht="12.75" customHeight="1">
      <c r="E515" s="380"/>
    </row>
    <row r="516" ht="12.75" customHeight="1">
      <c r="E516" s="380"/>
    </row>
    <row r="517" ht="12.75" customHeight="1">
      <c r="E517" s="380"/>
    </row>
    <row r="518" ht="12.75" customHeight="1">
      <c r="E518" s="380"/>
    </row>
    <row r="519" ht="12.75" customHeight="1">
      <c r="E519" s="380"/>
    </row>
    <row r="520" ht="12.75" customHeight="1">
      <c r="E520" s="380"/>
    </row>
    <row r="521" ht="12.75" customHeight="1">
      <c r="E521" s="380"/>
    </row>
    <row r="522" ht="12.75" customHeight="1">
      <c r="E522" s="380"/>
    </row>
    <row r="523" ht="12.75" customHeight="1">
      <c r="E523" s="380"/>
    </row>
    <row r="524" ht="12.75" customHeight="1">
      <c r="E524" s="380"/>
    </row>
    <row r="525" ht="12.75" customHeight="1">
      <c r="E525" s="380"/>
    </row>
    <row r="526" ht="12.75" customHeight="1">
      <c r="E526" s="380"/>
    </row>
    <row r="527" ht="12.75" customHeight="1">
      <c r="E527" s="380"/>
    </row>
    <row r="528" ht="12.75" customHeight="1">
      <c r="E528" s="380"/>
    </row>
    <row r="529" ht="12.75" customHeight="1">
      <c r="E529" s="380"/>
    </row>
    <row r="530" ht="12.75" customHeight="1">
      <c r="E530" s="380"/>
    </row>
    <row r="531" ht="12.75" customHeight="1">
      <c r="E531" s="380"/>
    </row>
    <row r="532" ht="12.75" customHeight="1">
      <c r="E532" s="380"/>
    </row>
    <row r="533" ht="12.75" customHeight="1">
      <c r="E533" s="380"/>
    </row>
    <row r="534" ht="12.75" customHeight="1">
      <c r="E534" s="380"/>
    </row>
    <row r="535" ht="12.75" customHeight="1">
      <c r="E535" s="380"/>
    </row>
    <row r="536" ht="12.75" customHeight="1">
      <c r="E536" s="380"/>
    </row>
    <row r="537" ht="12.75" customHeight="1">
      <c r="E537" s="380"/>
    </row>
    <row r="538" ht="12.75" customHeight="1">
      <c r="E538" s="380"/>
    </row>
    <row r="539" ht="12.75" customHeight="1">
      <c r="E539" s="380"/>
    </row>
    <row r="540" ht="12.75" customHeight="1">
      <c r="E540" s="380"/>
    </row>
    <row r="541" ht="12.75" customHeight="1">
      <c r="E541" s="380"/>
    </row>
    <row r="542" ht="12.75" customHeight="1">
      <c r="E542" s="380"/>
    </row>
    <row r="543" ht="12.75" customHeight="1">
      <c r="E543" s="380"/>
    </row>
    <row r="544" ht="12.75" customHeight="1">
      <c r="E544" s="380"/>
    </row>
    <row r="545" ht="12.75" customHeight="1">
      <c r="E545" s="380"/>
    </row>
    <row r="546" ht="12.75" customHeight="1">
      <c r="E546" s="380"/>
    </row>
    <row r="547" ht="12.75" customHeight="1">
      <c r="E547" s="380"/>
    </row>
    <row r="548" ht="12.75" customHeight="1">
      <c r="E548" s="380"/>
    </row>
    <row r="549" ht="12.75" customHeight="1">
      <c r="E549" s="380"/>
    </row>
    <row r="550" ht="12.75" customHeight="1">
      <c r="E550" s="380"/>
    </row>
    <row r="551" ht="12.75" customHeight="1">
      <c r="E551" s="380"/>
    </row>
    <row r="552" ht="12.75" customHeight="1">
      <c r="E552" s="380"/>
    </row>
    <row r="553" ht="12.75" customHeight="1">
      <c r="E553" s="380"/>
    </row>
    <row r="554" ht="12.75" customHeight="1">
      <c r="E554" s="380"/>
    </row>
    <row r="555" ht="12.75" customHeight="1">
      <c r="E555" s="380"/>
    </row>
    <row r="556" ht="12.75" customHeight="1">
      <c r="E556" s="380"/>
    </row>
    <row r="557" ht="12.75" customHeight="1">
      <c r="E557" s="380"/>
    </row>
    <row r="558" ht="12.75" customHeight="1">
      <c r="E558" s="380"/>
    </row>
    <row r="559" ht="12.75" customHeight="1">
      <c r="E559" s="380"/>
    </row>
    <row r="560" ht="12.75" customHeight="1">
      <c r="E560" s="380"/>
    </row>
    <row r="561" ht="12.75" customHeight="1">
      <c r="E561" s="380"/>
    </row>
    <row r="562" ht="12.75" customHeight="1">
      <c r="E562" s="380"/>
    </row>
    <row r="563" ht="12.75" customHeight="1">
      <c r="E563" s="380"/>
    </row>
    <row r="564" ht="12.75" customHeight="1">
      <c r="E564" s="380"/>
    </row>
    <row r="565" ht="12.75" customHeight="1">
      <c r="E565" s="380"/>
    </row>
    <row r="566" ht="12.75" customHeight="1">
      <c r="E566" s="380"/>
    </row>
    <row r="567" ht="12.75" customHeight="1">
      <c r="E567" s="380"/>
    </row>
    <row r="568" ht="12.75" customHeight="1">
      <c r="E568" s="380"/>
    </row>
    <row r="569" ht="12.75" customHeight="1">
      <c r="E569" s="380"/>
    </row>
    <row r="570" ht="12.75" customHeight="1">
      <c r="E570" s="380"/>
    </row>
    <row r="571" ht="12.75" customHeight="1">
      <c r="E571" s="380"/>
    </row>
    <row r="572" ht="12.75" customHeight="1">
      <c r="E572" s="380"/>
    </row>
    <row r="573" ht="12.75" customHeight="1">
      <c r="E573" s="380"/>
    </row>
    <row r="574" ht="12.75" customHeight="1">
      <c r="E574" s="380"/>
    </row>
    <row r="575" ht="12.75" customHeight="1">
      <c r="E575" s="380"/>
    </row>
    <row r="576" ht="12.75" customHeight="1">
      <c r="E576" s="380"/>
    </row>
    <row r="577" ht="12.75" customHeight="1">
      <c r="E577" s="380"/>
    </row>
    <row r="578" ht="12.75" customHeight="1">
      <c r="E578" s="380"/>
    </row>
    <row r="579" ht="12.75" customHeight="1">
      <c r="E579" s="380"/>
    </row>
    <row r="580" ht="12.75" customHeight="1">
      <c r="E580" s="380"/>
    </row>
    <row r="581" ht="12.75" customHeight="1">
      <c r="E581" s="380"/>
    </row>
    <row r="582" ht="12.75" customHeight="1">
      <c r="E582" s="380"/>
    </row>
    <row r="583" ht="12.75" customHeight="1">
      <c r="E583" s="380"/>
    </row>
    <row r="584" ht="12.75" customHeight="1">
      <c r="E584" s="380"/>
    </row>
    <row r="585" ht="12.75" customHeight="1">
      <c r="E585" s="380"/>
    </row>
    <row r="586" ht="12.75" customHeight="1">
      <c r="E586" s="380"/>
    </row>
    <row r="587" ht="12.75" customHeight="1">
      <c r="E587" s="380"/>
    </row>
    <row r="588" ht="12.75" customHeight="1">
      <c r="E588" s="380"/>
    </row>
    <row r="589" ht="12.75" customHeight="1">
      <c r="E589" s="380"/>
    </row>
    <row r="590" ht="12.75" customHeight="1">
      <c r="E590" s="380"/>
    </row>
    <row r="591" ht="12.75" customHeight="1">
      <c r="E591" s="380"/>
    </row>
    <row r="592" ht="12.75" customHeight="1">
      <c r="E592" s="380"/>
    </row>
    <row r="593" ht="12.75" customHeight="1">
      <c r="E593" s="380"/>
    </row>
    <row r="594" ht="12.75" customHeight="1">
      <c r="E594" s="380"/>
    </row>
    <row r="595" ht="12.75" customHeight="1">
      <c r="E595" s="380"/>
    </row>
    <row r="596" ht="12.75" customHeight="1">
      <c r="E596" s="380"/>
    </row>
    <row r="597" ht="12.75" customHeight="1">
      <c r="E597" s="380"/>
    </row>
    <row r="598" ht="12.75" customHeight="1">
      <c r="E598" s="380"/>
    </row>
    <row r="599" ht="12.75" customHeight="1">
      <c r="E599" s="380"/>
    </row>
    <row r="600" ht="12.75" customHeight="1">
      <c r="E600" s="380"/>
    </row>
    <row r="601" ht="12.75" customHeight="1">
      <c r="E601" s="380"/>
    </row>
    <row r="602" ht="12.75" customHeight="1">
      <c r="E602" s="380"/>
    </row>
    <row r="603" ht="12.75" customHeight="1">
      <c r="E603" s="380"/>
    </row>
    <row r="604" ht="12.75" customHeight="1">
      <c r="E604" s="380"/>
    </row>
    <row r="605" ht="12.75" customHeight="1">
      <c r="E605" s="380"/>
    </row>
    <row r="606" ht="12.75" customHeight="1">
      <c r="E606" s="380"/>
    </row>
    <row r="607" ht="12.75" customHeight="1">
      <c r="E607" s="380"/>
    </row>
    <row r="608" ht="12.75" customHeight="1">
      <c r="E608" s="380"/>
    </row>
    <row r="609" ht="12.75" customHeight="1">
      <c r="E609" s="380"/>
    </row>
    <row r="610" ht="12.75" customHeight="1">
      <c r="E610" s="380"/>
    </row>
    <row r="611" ht="12.75" customHeight="1">
      <c r="E611" s="380"/>
    </row>
    <row r="612" ht="12.75" customHeight="1">
      <c r="E612" s="380"/>
    </row>
    <row r="613" ht="12.75" customHeight="1">
      <c r="E613" s="380"/>
    </row>
    <row r="614" ht="12.75" customHeight="1">
      <c r="E614" s="380"/>
    </row>
    <row r="615" ht="12.75" customHeight="1">
      <c r="E615" s="380"/>
    </row>
    <row r="616" ht="12.75" customHeight="1">
      <c r="E616" s="380"/>
    </row>
    <row r="617" ht="12.75" customHeight="1">
      <c r="E617" s="380"/>
    </row>
    <row r="618" ht="12.75" customHeight="1">
      <c r="E618" s="380"/>
    </row>
    <row r="619" ht="12.75" customHeight="1">
      <c r="E619" s="380"/>
    </row>
    <row r="620" ht="12.75" customHeight="1">
      <c r="E620" s="380"/>
    </row>
    <row r="621" ht="12.75" customHeight="1">
      <c r="E621" s="380"/>
    </row>
    <row r="622" ht="12.75" customHeight="1">
      <c r="E622" s="380"/>
    </row>
    <row r="623" ht="12.75" customHeight="1">
      <c r="E623" s="380"/>
    </row>
    <row r="624" ht="12.75" customHeight="1">
      <c r="E624" s="380"/>
    </row>
    <row r="625" ht="12.75" customHeight="1">
      <c r="E625" s="380"/>
    </row>
    <row r="626" ht="12.75" customHeight="1">
      <c r="E626" s="380"/>
    </row>
    <row r="627" ht="12.75" customHeight="1">
      <c r="E627" s="380"/>
    </row>
    <row r="628" ht="12.75" customHeight="1">
      <c r="E628" s="380"/>
    </row>
    <row r="629" ht="12.75" customHeight="1">
      <c r="E629" s="380"/>
    </row>
    <row r="630" ht="12.75" customHeight="1">
      <c r="E630" s="380"/>
    </row>
    <row r="631" ht="12.75" customHeight="1">
      <c r="E631" s="380"/>
    </row>
    <row r="632" ht="12.75" customHeight="1">
      <c r="E632" s="380"/>
    </row>
    <row r="633" ht="12.75" customHeight="1">
      <c r="E633" s="380"/>
    </row>
    <row r="634" ht="12.75" customHeight="1">
      <c r="E634" s="380"/>
    </row>
    <row r="635" ht="12.75" customHeight="1">
      <c r="E635" s="380"/>
    </row>
    <row r="636" ht="12.75" customHeight="1">
      <c r="E636" s="380"/>
    </row>
    <row r="637" ht="12.75" customHeight="1">
      <c r="E637" s="380"/>
    </row>
    <row r="638" ht="12.75" customHeight="1">
      <c r="E638" s="380"/>
    </row>
    <row r="639" ht="12.75" customHeight="1">
      <c r="E639" s="380"/>
    </row>
    <row r="640" ht="12.75" customHeight="1">
      <c r="E640" s="380"/>
    </row>
    <row r="641" ht="12.75" customHeight="1">
      <c r="E641" s="380"/>
    </row>
    <row r="642" ht="12.75" customHeight="1">
      <c r="E642" s="380"/>
    </row>
    <row r="643" ht="12.75" customHeight="1">
      <c r="E643" s="380"/>
    </row>
    <row r="644" ht="12.75" customHeight="1">
      <c r="E644" s="380"/>
    </row>
    <row r="645" ht="12.75" customHeight="1">
      <c r="E645" s="380"/>
    </row>
    <row r="646" ht="12.75" customHeight="1">
      <c r="E646" s="380"/>
    </row>
    <row r="647" ht="12.75" customHeight="1">
      <c r="E647" s="380"/>
    </row>
    <row r="648" ht="12.75" customHeight="1">
      <c r="E648" s="380"/>
    </row>
    <row r="649" ht="12.75" customHeight="1">
      <c r="E649" s="380"/>
    </row>
    <row r="650" ht="12.75" customHeight="1">
      <c r="E650" s="380"/>
    </row>
    <row r="651" ht="12.75" customHeight="1">
      <c r="E651" s="380"/>
    </row>
    <row r="652" ht="12.75" customHeight="1">
      <c r="E652" s="380"/>
    </row>
    <row r="653" ht="12.75" customHeight="1">
      <c r="E653" s="380"/>
    </row>
    <row r="654" ht="12.75" customHeight="1">
      <c r="E654" s="380"/>
    </row>
    <row r="655" ht="12.75" customHeight="1">
      <c r="E655" s="380"/>
    </row>
    <row r="656" ht="12.75" customHeight="1">
      <c r="E656" s="380"/>
    </row>
    <row r="657" ht="12.75" customHeight="1">
      <c r="E657" s="380"/>
    </row>
    <row r="658" ht="12.75" customHeight="1">
      <c r="E658" s="380"/>
    </row>
    <row r="659" ht="12.75" customHeight="1">
      <c r="E659" s="380"/>
    </row>
    <row r="660" ht="12.75" customHeight="1">
      <c r="E660" s="380"/>
    </row>
    <row r="661" ht="12.75" customHeight="1">
      <c r="E661" s="380"/>
    </row>
    <row r="662" ht="12.75" customHeight="1">
      <c r="E662" s="380"/>
    </row>
    <row r="663" ht="12.75" customHeight="1">
      <c r="E663" s="380"/>
    </row>
    <row r="664" ht="12.75" customHeight="1">
      <c r="E664" s="380"/>
    </row>
    <row r="665" ht="12.75" customHeight="1">
      <c r="E665" s="380"/>
    </row>
    <row r="666" ht="12.75" customHeight="1">
      <c r="E666" s="380"/>
    </row>
    <row r="667" ht="12.75" customHeight="1">
      <c r="E667" s="380"/>
    </row>
    <row r="668" ht="12.75" customHeight="1">
      <c r="E668" s="380"/>
    </row>
    <row r="669" ht="12.75" customHeight="1">
      <c r="E669" s="380"/>
    </row>
    <row r="670" ht="12.75" customHeight="1">
      <c r="E670" s="380"/>
    </row>
    <row r="671" ht="12.75" customHeight="1">
      <c r="E671" s="380"/>
    </row>
    <row r="672" ht="12.75" customHeight="1">
      <c r="E672" s="380"/>
    </row>
    <row r="673" ht="12.75" customHeight="1">
      <c r="E673" s="380"/>
    </row>
    <row r="674" ht="12.75" customHeight="1">
      <c r="E674" s="380"/>
    </row>
    <row r="675" ht="12.75" customHeight="1">
      <c r="E675" s="380"/>
    </row>
    <row r="676" ht="12.75" customHeight="1">
      <c r="E676" s="380"/>
    </row>
    <row r="677" ht="12.75" customHeight="1">
      <c r="E677" s="380"/>
    </row>
    <row r="678" ht="12.75" customHeight="1">
      <c r="E678" s="380"/>
    </row>
    <row r="679" ht="12.75" customHeight="1">
      <c r="E679" s="380"/>
    </row>
    <row r="680" ht="12.75" customHeight="1">
      <c r="E680" s="380"/>
    </row>
    <row r="681" ht="12.75" customHeight="1">
      <c r="E681" s="380"/>
    </row>
    <row r="682" ht="12.75" customHeight="1">
      <c r="E682" s="380"/>
    </row>
    <row r="683" ht="12.75" customHeight="1">
      <c r="E683" s="380"/>
    </row>
    <row r="684" ht="12.75" customHeight="1">
      <c r="E684" s="380"/>
    </row>
    <row r="685" ht="12.75" customHeight="1">
      <c r="E685" s="380"/>
    </row>
    <row r="686" ht="12.75" customHeight="1">
      <c r="E686" s="380"/>
    </row>
    <row r="687" ht="12.75" customHeight="1">
      <c r="E687" s="380"/>
    </row>
    <row r="688" ht="12.75" customHeight="1">
      <c r="E688" s="380"/>
    </row>
    <row r="689" ht="12.75" customHeight="1">
      <c r="E689" s="380"/>
    </row>
    <row r="690" ht="12.75" customHeight="1">
      <c r="E690" s="380"/>
    </row>
    <row r="691" ht="12.75" customHeight="1">
      <c r="E691" s="380"/>
    </row>
    <row r="692" ht="12.75" customHeight="1">
      <c r="E692" s="380"/>
    </row>
    <row r="693" ht="12.75" customHeight="1">
      <c r="E693" s="380"/>
    </row>
    <row r="694" ht="12.75" customHeight="1">
      <c r="E694" s="380"/>
    </row>
    <row r="695" ht="12.75" customHeight="1">
      <c r="E695" s="380"/>
    </row>
    <row r="696" ht="12.75" customHeight="1">
      <c r="E696" s="380"/>
    </row>
    <row r="697" ht="12.75" customHeight="1">
      <c r="E697" s="380"/>
    </row>
    <row r="698" ht="12.75" customHeight="1">
      <c r="E698" s="380"/>
    </row>
    <row r="699" ht="12.75" customHeight="1">
      <c r="E699" s="380"/>
    </row>
    <row r="700" ht="12.75" customHeight="1">
      <c r="E700" s="380"/>
    </row>
    <row r="701" ht="12.75" customHeight="1">
      <c r="E701" s="380"/>
    </row>
    <row r="702" ht="12.75" customHeight="1">
      <c r="E702" s="380"/>
    </row>
    <row r="703" ht="12.75" customHeight="1">
      <c r="E703" s="380"/>
    </row>
    <row r="704" ht="12.75" customHeight="1">
      <c r="E704" s="380"/>
    </row>
    <row r="705" ht="12.75" customHeight="1">
      <c r="E705" s="380"/>
    </row>
    <row r="706" ht="12.75" customHeight="1">
      <c r="E706" s="380"/>
    </row>
    <row r="707" ht="12.75" customHeight="1">
      <c r="E707" s="380"/>
    </row>
    <row r="708" ht="12.75" customHeight="1">
      <c r="E708" s="380"/>
    </row>
    <row r="709" ht="12.75" customHeight="1">
      <c r="E709" s="380"/>
    </row>
    <row r="710" ht="12.75" customHeight="1">
      <c r="E710" s="380"/>
    </row>
    <row r="711" ht="12.75" customHeight="1">
      <c r="E711" s="380"/>
    </row>
    <row r="712" ht="12.75" customHeight="1">
      <c r="E712" s="380"/>
    </row>
    <row r="713" ht="12.75" customHeight="1">
      <c r="E713" s="380"/>
    </row>
    <row r="714" ht="12.75" customHeight="1">
      <c r="E714" s="380"/>
    </row>
    <row r="715" ht="12.75" customHeight="1">
      <c r="E715" s="380"/>
    </row>
    <row r="716" ht="12.75" customHeight="1">
      <c r="E716" s="380"/>
    </row>
    <row r="717" ht="12.75" customHeight="1">
      <c r="E717" s="380"/>
    </row>
    <row r="718" ht="12.75" customHeight="1">
      <c r="E718" s="380"/>
    </row>
    <row r="719" ht="12.75" customHeight="1">
      <c r="E719" s="380"/>
    </row>
    <row r="720" ht="12.75" customHeight="1">
      <c r="E720" s="380"/>
    </row>
    <row r="721" ht="12.75" customHeight="1">
      <c r="E721" s="380"/>
    </row>
    <row r="722" ht="12.75" customHeight="1">
      <c r="E722" s="380"/>
    </row>
    <row r="723" ht="12.75" customHeight="1">
      <c r="E723" s="380"/>
    </row>
    <row r="724" ht="12.75" customHeight="1">
      <c r="E724" s="380"/>
    </row>
    <row r="725" ht="12.75" customHeight="1">
      <c r="E725" s="380"/>
    </row>
    <row r="726" ht="12.75" customHeight="1">
      <c r="E726" s="380"/>
    </row>
    <row r="727" ht="12.75" customHeight="1">
      <c r="E727" s="380"/>
    </row>
    <row r="728" ht="12.75" customHeight="1">
      <c r="E728" s="380"/>
    </row>
    <row r="729" ht="12.75" customHeight="1">
      <c r="E729" s="380"/>
    </row>
    <row r="730" ht="12.75" customHeight="1">
      <c r="E730" s="380"/>
    </row>
    <row r="731" ht="12.75" customHeight="1">
      <c r="E731" s="380"/>
    </row>
    <row r="732" ht="12.75" customHeight="1">
      <c r="E732" s="380"/>
    </row>
    <row r="733" ht="12.75" customHeight="1">
      <c r="E733" s="380"/>
    </row>
    <row r="734" ht="12.75" customHeight="1">
      <c r="E734" s="380"/>
    </row>
    <row r="735" ht="12.75" customHeight="1">
      <c r="E735" s="380"/>
    </row>
    <row r="736" ht="12.75" customHeight="1">
      <c r="E736" s="380"/>
    </row>
    <row r="737" ht="12.75" customHeight="1">
      <c r="E737" s="380"/>
    </row>
    <row r="738" ht="12.75" customHeight="1">
      <c r="E738" s="380"/>
    </row>
    <row r="739" ht="12.75" customHeight="1">
      <c r="E739" s="380"/>
    </row>
    <row r="740" ht="12.75" customHeight="1">
      <c r="E740" s="380"/>
    </row>
    <row r="741" ht="12.75" customHeight="1">
      <c r="E741" s="380"/>
    </row>
    <row r="742" ht="12.75" customHeight="1">
      <c r="E742" s="380"/>
    </row>
    <row r="743" ht="12.75" customHeight="1">
      <c r="E743" s="380"/>
    </row>
    <row r="744" ht="12.75" customHeight="1">
      <c r="E744" s="380"/>
    </row>
    <row r="745" ht="12.75" customHeight="1">
      <c r="E745" s="380"/>
    </row>
    <row r="746" ht="12.75" customHeight="1">
      <c r="E746" s="380"/>
    </row>
    <row r="747" ht="12.75" customHeight="1">
      <c r="E747" s="380"/>
    </row>
    <row r="748" ht="12.75" customHeight="1">
      <c r="E748" s="380"/>
    </row>
    <row r="749" ht="12.75" customHeight="1">
      <c r="E749" s="380"/>
    </row>
    <row r="750" ht="12.75" customHeight="1">
      <c r="E750" s="380"/>
    </row>
    <row r="751" ht="12.75" customHeight="1">
      <c r="E751" s="380"/>
    </row>
    <row r="752" ht="12.75" customHeight="1">
      <c r="E752" s="380"/>
    </row>
    <row r="753" ht="12.75" customHeight="1">
      <c r="E753" s="380"/>
    </row>
    <row r="754" ht="12.75" customHeight="1">
      <c r="E754" s="380"/>
    </row>
    <row r="755" ht="12.75" customHeight="1">
      <c r="E755" s="380"/>
    </row>
    <row r="756" ht="12.75" customHeight="1">
      <c r="E756" s="380"/>
    </row>
    <row r="757" ht="12.75" customHeight="1">
      <c r="E757" s="380"/>
    </row>
    <row r="758" ht="12.75" customHeight="1">
      <c r="E758" s="380"/>
    </row>
    <row r="759" ht="12.75" customHeight="1">
      <c r="E759" s="380"/>
    </row>
    <row r="760" ht="12.75" customHeight="1">
      <c r="E760" s="380"/>
    </row>
    <row r="761" ht="12.75" customHeight="1">
      <c r="E761" s="380"/>
    </row>
    <row r="762" ht="12.75" customHeight="1">
      <c r="E762" s="380"/>
    </row>
    <row r="763" ht="12.75" customHeight="1">
      <c r="E763" s="380"/>
    </row>
    <row r="764" ht="12.75" customHeight="1">
      <c r="E764" s="380"/>
    </row>
    <row r="765" ht="12.75" customHeight="1">
      <c r="E765" s="380"/>
    </row>
    <row r="766" ht="12.75" customHeight="1">
      <c r="E766" s="380"/>
    </row>
    <row r="767" ht="12.75" customHeight="1">
      <c r="E767" s="380"/>
    </row>
    <row r="768" ht="12.75" customHeight="1">
      <c r="E768" s="380"/>
    </row>
    <row r="769" ht="12.75" customHeight="1">
      <c r="E769" s="380"/>
    </row>
    <row r="770" ht="12.75" customHeight="1">
      <c r="E770" s="380"/>
    </row>
    <row r="771" ht="12.75" customHeight="1">
      <c r="E771" s="380"/>
    </row>
    <row r="772" ht="12.75" customHeight="1">
      <c r="E772" s="380"/>
    </row>
    <row r="773" ht="12.75" customHeight="1">
      <c r="E773" s="380"/>
    </row>
    <row r="774" ht="12.75" customHeight="1">
      <c r="E774" s="380"/>
    </row>
    <row r="775" ht="12.75" customHeight="1">
      <c r="E775" s="380"/>
    </row>
    <row r="776" ht="12.75" customHeight="1">
      <c r="E776" s="380"/>
    </row>
    <row r="777" ht="12.75" customHeight="1">
      <c r="E777" s="380"/>
    </row>
    <row r="778" ht="12.75" customHeight="1">
      <c r="E778" s="380"/>
    </row>
    <row r="779" ht="12.75" customHeight="1">
      <c r="E779" s="380"/>
    </row>
    <row r="780" ht="12.75" customHeight="1">
      <c r="E780" s="380"/>
    </row>
    <row r="781" ht="12.75" customHeight="1">
      <c r="E781" s="380"/>
    </row>
    <row r="782" ht="12.75" customHeight="1">
      <c r="E782" s="380"/>
    </row>
    <row r="783" ht="12.75" customHeight="1">
      <c r="E783" s="380"/>
    </row>
    <row r="784" ht="12.75" customHeight="1">
      <c r="E784" s="380"/>
    </row>
    <row r="785" ht="12.75" customHeight="1">
      <c r="E785" s="380"/>
    </row>
    <row r="786" ht="12.75" customHeight="1">
      <c r="E786" s="380"/>
    </row>
    <row r="787" ht="12.75" customHeight="1">
      <c r="E787" s="380"/>
    </row>
    <row r="788" ht="12.75" customHeight="1">
      <c r="E788" s="380"/>
    </row>
    <row r="789" ht="12.75" customHeight="1">
      <c r="E789" s="380"/>
    </row>
    <row r="790" ht="12.75" customHeight="1">
      <c r="E790" s="380"/>
    </row>
    <row r="791" ht="12.75" customHeight="1">
      <c r="E791" s="380"/>
    </row>
    <row r="792" ht="12.75" customHeight="1">
      <c r="E792" s="380"/>
    </row>
    <row r="793" ht="12.75" customHeight="1">
      <c r="E793" s="380"/>
    </row>
    <row r="794" ht="12.75" customHeight="1">
      <c r="E794" s="380"/>
    </row>
    <row r="795" ht="12.75" customHeight="1">
      <c r="E795" s="380"/>
    </row>
    <row r="796" ht="12.75" customHeight="1">
      <c r="E796" s="380"/>
    </row>
    <row r="797" ht="12.75" customHeight="1">
      <c r="E797" s="380"/>
    </row>
    <row r="798" ht="12.75" customHeight="1">
      <c r="E798" s="380"/>
    </row>
    <row r="799" ht="12.75" customHeight="1">
      <c r="E799" s="380"/>
    </row>
    <row r="800" ht="12.75" customHeight="1">
      <c r="E800" s="380"/>
    </row>
    <row r="801" ht="12.75" customHeight="1">
      <c r="E801" s="380"/>
    </row>
    <row r="802" ht="12.75" customHeight="1">
      <c r="E802" s="380"/>
    </row>
    <row r="803" ht="12.75" customHeight="1">
      <c r="E803" s="380"/>
    </row>
    <row r="804" ht="12.75" customHeight="1">
      <c r="E804" s="380"/>
    </row>
    <row r="805" ht="12.75" customHeight="1">
      <c r="E805" s="380"/>
    </row>
    <row r="806" ht="12.75" customHeight="1">
      <c r="E806" s="380"/>
    </row>
    <row r="807" ht="12.75" customHeight="1">
      <c r="E807" s="380"/>
    </row>
    <row r="808" ht="12.75" customHeight="1">
      <c r="E808" s="380"/>
    </row>
    <row r="809" ht="12.75" customHeight="1">
      <c r="E809" s="380"/>
    </row>
    <row r="810" ht="12.75" customHeight="1">
      <c r="E810" s="380"/>
    </row>
    <row r="811" ht="12.75" customHeight="1">
      <c r="E811" s="380"/>
    </row>
    <row r="812" ht="12.75" customHeight="1">
      <c r="E812" s="380"/>
    </row>
    <row r="813" ht="12.75" customHeight="1">
      <c r="E813" s="380"/>
    </row>
    <row r="814" ht="12.75" customHeight="1">
      <c r="E814" s="380"/>
    </row>
    <row r="815" ht="12.75" customHeight="1">
      <c r="E815" s="380"/>
    </row>
    <row r="816" ht="12.75" customHeight="1">
      <c r="E816" s="380"/>
    </row>
    <row r="817" ht="12.75" customHeight="1">
      <c r="E817" s="380"/>
    </row>
    <row r="818" ht="12.75" customHeight="1">
      <c r="E818" s="380"/>
    </row>
    <row r="819" ht="12.75" customHeight="1">
      <c r="E819" s="380"/>
    </row>
    <row r="820" ht="12.75" customHeight="1">
      <c r="E820" s="380"/>
    </row>
    <row r="821" ht="12.75" customHeight="1">
      <c r="E821" s="380"/>
    </row>
    <row r="822" ht="12.75" customHeight="1">
      <c r="E822" s="380"/>
    </row>
    <row r="823" ht="12.75" customHeight="1">
      <c r="E823" s="380"/>
    </row>
    <row r="824" ht="12.75" customHeight="1">
      <c r="E824" s="380"/>
    </row>
    <row r="825" ht="12.75" customHeight="1">
      <c r="E825" s="380"/>
    </row>
    <row r="826" ht="12.75" customHeight="1">
      <c r="E826" s="380"/>
    </row>
    <row r="827" ht="12.75" customHeight="1">
      <c r="E827" s="380"/>
    </row>
    <row r="828" ht="12.75" customHeight="1">
      <c r="E828" s="380"/>
    </row>
    <row r="829" ht="12.75" customHeight="1">
      <c r="E829" s="380"/>
    </row>
    <row r="830" ht="12.75" customHeight="1">
      <c r="E830" s="380"/>
    </row>
    <row r="831" ht="12.75" customHeight="1">
      <c r="E831" s="380"/>
    </row>
    <row r="832" ht="12.75" customHeight="1">
      <c r="E832" s="380"/>
    </row>
    <row r="833" ht="12.75" customHeight="1">
      <c r="E833" s="380"/>
    </row>
    <row r="834" ht="12.75" customHeight="1">
      <c r="E834" s="380"/>
    </row>
    <row r="835" ht="12.75" customHeight="1">
      <c r="E835" s="380"/>
    </row>
    <row r="836" ht="12.75" customHeight="1">
      <c r="E836" s="380"/>
    </row>
    <row r="837" ht="12.75" customHeight="1">
      <c r="E837" s="380"/>
    </row>
    <row r="838" ht="12.75" customHeight="1">
      <c r="E838" s="380"/>
    </row>
    <row r="839" ht="12.75" customHeight="1">
      <c r="E839" s="380"/>
    </row>
    <row r="840" ht="12.75" customHeight="1">
      <c r="E840" s="380"/>
    </row>
    <row r="841" ht="12.75" customHeight="1">
      <c r="E841" s="380"/>
    </row>
    <row r="842" ht="12.75" customHeight="1">
      <c r="E842" s="380"/>
    </row>
    <row r="843" ht="12.75" customHeight="1">
      <c r="E843" s="380"/>
    </row>
    <row r="844" ht="12.75" customHeight="1">
      <c r="E844" s="380"/>
    </row>
    <row r="845" ht="12.75" customHeight="1">
      <c r="E845" s="380"/>
    </row>
    <row r="846" ht="12.75" customHeight="1">
      <c r="E846" s="380"/>
    </row>
    <row r="847" ht="12.75" customHeight="1">
      <c r="E847" s="380"/>
    </row>
    <row r="848" ht="12.75" customHeight="1">
      <c r="E848" s="380"/>
    </row>
    <row r="849" ht="12.75" customHeight="1">
      <c r="E849" s="380"/>
    </row>
    <row r="850" ht="12.75" customHeight="1">
      <c r="E850" s="380"/>
    </row>
    <row r="851" ht="12.75" customHeight="1">
      <c r="E851" s="380"/>
    </row>
    <row r="852" ht="12.75" customHeight="1">
      <c r="E852" s="380"/>
    </row>
    <row r="853" ht="12.75" customHeight="1">
      <c r="E853" s="380"/>
    </row>
    <row r="854" ht="12.75" customHeight="1">
      <c r="E854" s="380"/>
    </row>
    <row r="855" ht="12.75" customHeight="1">
      <c r="E855" s="380"/>
    </row>
    <row r="856" ht="12.75" customHeight="1">
      <c r="E856" s="380"/>
    </row>
    <row r="857" ht="12.75" customHeight="1">
      <c r="E857" s="380"/>
    </row>
    <row r="858" ht="12.75" customHeight="1">
      <c r="E858" s="380"/>
    </row>
    <row r="859" ht="12.75" customHeight="1">
      <c r="E859" s="380"/>
    </row>
    <row r="860" ht="12.75" customHeight="1">
      <c r="E860" s="380"/>
    </row>
    <row r="861" ht="12.75" customHeight="1">
      <c r="E861" s="380"/>
    </row>
    <row r="862" ht="12.75" customHeight="1">
      <c r="E862" s="380"/>
    </row>
    <row r="863" ht="12.75" customHeight="1">
      <c r="E863" s="380"/>
    </row>
    <row r="864" ht="12.75" customHeight="1">
      <c r="E864" s="380"/>
    </row>
    <row r="865" ht="12.75" customHeight="1">
      <c r="E865" s="380"/>
    </row>
    <row r="866" ht="12.75" customHeight="1">
      <c r="E866" s="380"/>
    </row>
    <row r="867" ht="12.75" customHeight="1">
      <c r="E867" s="380"/>
    </row>
    <row r="868" ht="12.75" customHeight="1">
      <c r="E868" s="380"/>
    </row>
    <row r="869" ht="12.75" customHeight="1">
      <c r="E869" s="380"/>
    </row>
    <row r="870" ht="12.75" customHeight="1">
      <c r="E870" s="380"/>
    </row>
    <row r="871" ht="12.75" customHeight="1">
      <c r="E871" s="380"/>
    </row>
    <row r="872" ht="12.75" customHeight="1">
      <c r="E872" s="380"/>
    </row>
    <row r="873" ht="12.75" customHeight="1">
      <c r="E873" s="380"/>
    </row>
    <row r="874" ht="12.75" customHeight="1">
      <c r="E874" s="380"/>
    </row>
    <row r="875" ht="12.75" customHeight="1">
      <c r="E875" s="380"/>
    </row>
    <row r="876" ht="12.75" customHeight="1">
      <c r="E876" s="380"/>
    </row>
    <row r="877" ht="12.75" customHeight="1">
      <c r="E877" s="380"/>
    </row>
    <row r="878" ht="12.75" customHeight="1">
      <c r="E878" s="380"/>
    </row>
    <row r="879" ht="12.75" customHeight="1">
      <c r="E879" s="380"/>
    </row>
    <row r="880" ht="12.75" customHeight="1">
      <c r="E880" s="380"/>
    </row>
    <row r="881" ht="12.75" customHeight="1">
      <c r="E881" s="380"/>
    </row>
    <row r="882" ht="12.75" customHeight="1">
      <c r="E882" s="380"/>
    </row>
    <row r="883" ht="12.75" customHeight="1">
      <c r="E883" s="380"/>
    </row>
    <row r="884" ht="12.75" customHeight="1">
      <c r="E884" s="380"/>
    </row>
    <row r="885" ht="12.75" customHeight="1">
      <c r="E885" s="380"/>
    </row>
    <row r="886" ht="12.75" customHeight="1">
      <c r="E886" s="380"/>
    </row>
    <row r="887" ht="12.75" customHeight="1">
      <c r="E887" s="380"/>
    </row>
    <row r="888" ht="12.75" customHeight="1">
      <c r="E888" s="380"/>
    </row>
    <row r="889" ht="12.75" customHeight="1">
      <c r="E889" s="380"/>
    </row>
    <row r="890" ht="12.75" customHeight="1">
      <c r="E890" s="380"/>
    </row>
    <row r="891" ht="12.75" customHeight="1">
      <c r="E891" s="380"/>
    </row>
    <row r="892" ht="12.75" customHeight="1">
      <c r="E892" s="380"/>
    </row>
    <row r="893" ht="12.75" customHeight="1">
      <c r="E893" s="380"/>
    </row>
    <row r="894" ht="12.75" customHeight="1">
      <c r="E894" s="380"/>
    </row>
    <row r="895" ht="12.75" customHeight="1">
      <c r="E895" s="380"/>
    </row>
    <row r="896" ht="12.75" customHeight="1">
      <c r="E896" s="380"/>
    </row>
    <row r="897" ht="12.75" customHeight="1">
      <c r="E897" s="380"/>
    </row>
    <row r="898" ht="12.75" customHeight="1">
      <c r="E898" s="380"/>
    </row>
    <row r="899" ht="12.75" customHeight="1">
      <c r="E899" s="380"/>
    </row>
    <row r="900" ht="12.75" customHeight="1">
      <c r="E900" s="380"/>
    </row>
    <row r="901" ht="12.75" customHeight="1">
      <c r="E901" s="380"/>
    </row>
    <row r="902" ht="12.75" customHeight="1">
      <c r="E902" s="380"/>
    </row>
    <row r="903" ht="12.75" customHeight="1">
      <c r="E903" s="380"/>
    </row>
    <row r="904" ht="12.75" customHeight="1">
      <c r="E904" s="380"/>
    </row>
    <row r="905" ht="12.75" customHeight="1">
      <c r="E905" s="380"/>
    </row>
    <row r="906" ht="12.75" customHeight="1">
      <c r="E906" s="380"/>
    </row>
    <row r="907" ht="12.75" customHeight="1">
      <c r="E907" s="380"/>
    </row>
    <row r="908" ht="12.75" customHeight="1">
      <c r="E908" s="380"/>
    </row>
    <row r="909" ht="12.75" customHeight="1">
      <c r="E909" s="380"/>
    </row>
    <row r="910" ht="12.75" customHeight="1">
      <c r="E910" s="380"/>
    </row>
    <row r="911" ht="12.75" customHeight="1">
      <c r="E911" s="380"/>
    </row>
    <row r="912" ht="12.75" customHeight="1">
      <c r="E912" s="380"/>
    </row>
    <row r="913" ht="12.75" customHeight="1">
      <c r="E913" s="380"/>
    </row>
    <row r="914" ht="12.75" customHeight="1">
      <c r="E914" s="380"/>
    </row>
    <row r="915" ht="12.75" customHeight="1">
      <c r="E915" s="380"/>
    </row>
    <row r="916" ht="12.75" customHeight="1">
      <c r="E916" s="380"/>
    </row>
    <row r="917" ht="12.75" customHeight="1">
      <c r="E917" s="380"/>
    </row>
    <row r="918" ht="12.75" customHeight="1">
      <c r="E918" s="380"/>
    </row>
    <row r="919" ht="12.75" customHeight="1">
      <c r="E919" s="380"/>
    </row>
    <row r="920" ht="12.75" customHeight="1">
      <c r="E920" s="380"/>
    </row>
    <row r="921" ht="12.75" customHeight="1">
      <c r="E921" s="380"/>
    </row>
    <row r="922" ht="12.75" customHeight="1">
      <c r="E922" s="380"/>
    </row>
    <row r="923" ht="12.75" customHeight="1">
      <c r="E923" s="380"/>
    </row>
    <row r="924" ht="12.75" customHeight="1">
      <c r="E924" s="380"/>
    </row>
    <row r="925" ht="12.75" customHeight="1">
      <c r="E925" s="380"/>
    </row>
    <row r="926" ht="12.75" customHeight="1">
      <c r="E926" s="380"/>
    </row>
    <row r="927" ht="12.75" customHeight="1">
      <c r="E927" s="380"/>
    </row>
    <row r="928" ht="12.75" customHeight="1">
      <c r="E928" s="380"/>
    </row>
    <row r="929" ht="12.75" customHeight="1">
      <c r="E929" s="380"/>
    </row>
    <row r="930" ht="12.75" customHeight="1">
      <c r="E930" s="380"/>
    </row>
    <row r="931" ht="12.75" customHeight="1">
      <c r="E931" s="380"/>
    </row>
    <row r="932" ht="12.75" customHeight="1">
      <c r="E932" s="380"/>
    </row>
    <row r="933" ht="12.75" customHeight="1">
      <c r="E933" s="380"/>
    </row>
    <row r="934" ht="12.75" customHeight="1">
      <c r="E934" s="380"/>
    </row>
    <row r="935" ht="12.75" customHeight="1">
      <c r="E935" s="380"/>
    </row>
    <row r="936" ht="12.75" customHeight="1">
      <c r="E936" s="380"/>
    </row>
    <row r="937" ht="12.75" customHeight="1">
      <c r="E937" s="380"/>
    </row>
    <row r="938" ht="12.75" customHeight="1">
      <c r="E938" s="380"/>
    </row>
    <row r="939" ht="12.75" customHeight="1">
      <c r="E939" s="380"/>
    </row>
    <row r="940" ht="12.75" customHeight="1">
      <c r="E940" s="380"/>
    </row>
    <row r="941" ht="12.75" customHeight="1">
      <c r="E941" s="380"/>
    </row>
    <row r="942" ht="12.75" customHeight="1">
      <c r="E942" s="380"/>
    </row>
    <row r="943" ht="12.75" customHeight="1">
      <c r="E943" s="380"/>
    </row>
    <row r="944" ht="12.75" customHeight="1">
      <c r="E944" s="380"/>
    </row>
    <row r="945" ht="12.75" customHeight="1">
      <c r="E945" s="380"/>
    </row>
    <row r="946" ht="12.75" customHeight="1">
      <c r="E946" s="380"/>
    </row>
    <row r="947" ht="12.75" customHeight="1">
      <c r="E947" s="380"/>
    </row>
    <row r="948" ht="12.75" customHeight="1">
      <c r="E948" s="380"/>
    </row>
    <row r="949" ht="12.75" customHeight="1">
      <c r="E949" s="380"/>
    </row>
    <row r="950" ht="12.75" customHeight="1">
      <c r="E950" s="380"/>
    </row>
    <row r="951" ht="12.75" customHeight="1">
      <c r="E951" s="380"/>
    </row>
    <row r="952" ht="12.75" customHeight="1">
      <c r="E952" s="380"/>
    </row>
    <row r="953" ht="12.75" customHeight="1">
      <c r="E953" s="380"/>
    </row>
    <row r="954" ht="12.75" customHeight="1">
      <c r="E954" s="380"/>
    </row>
    <row r="955" ht="12.75" customHeight="1">
      <c r="E955" s="380"/>
    </row>
    <row r="956" ht="12.75" customHeight="1">
      <c r="E956" s="380"/>
    </row>
    <row r="957" ht="12.75" customHeight="1">
      <c r="E957" s="380"/>
    </row>
    <row r="958" ht="12.75" customHeight="1">
      <c r="E958" s="380"/>
    </row>
    <row r="959" ht="12.75" customHeight="1">
      <c r="E959" s="380"/>
    </row>
    <row r="960" ht="12.75" customHeight="1">
      <c r="E960" s="380"/>
    </row>
    <row r="961" ht="12.75" customHeight="1">
      <c r="E961" s="380"/>
    </row>
    <row r="962" ht="12.75" customHeight="1">
      <c r="E962" s="380"/>
    </row>
    <row r="963" ht="12.75" customHeight="1">
      <c r="E963" s="380"/>
    </row>
    <row r="964" ht="12.75" customHeight="1">
      <c r="E964" s="380"/>
    </row>
    <row r="965" ht="12.75" customHeight="1">
      <c r="E965" s="380"/>
    </row>
    <row r="966" ht="12.75" customHeight="1">
      <c r="E966" s="380"/>
    </row>
    <row r="967" ht="12.75" customHeight="1">
      <c r="E967" s="380"/>
    </row>
    <row r="968" ht="12.75" customHeight="1">
      <c r="E968" s="380"/>
    </row>
    <row r="969" ht="12.75" customHeight="1">
      <c r="E969" s="380"/>
    </row>
    <row r="970" ht="12.75" customHeight="1">
      <c r="E970" s="380"/>
    </row>
    <row r="971" ht="12.75" customHeight="1">
      <c r="E971" s="380"/>
    </row>
    <row r="972" ht="12.75" customHeight="1">
      <c r="E972" s="380"/>
    </row>
    <row r="973" ht="12.75" customHeight="1">
      <c r="E973" s="380"/>
    </row>
    <row r="974" ht="12.75" customHeight="1">
      <c r="E974" s="380"/>
    </row>
    <row r="975" ht="12.75" customHeight="1">
      <c r="E975" s="380"/>
    </row>
    <row r="976" ht="12.75" customHeight="1">
      <c r="E976" s="380"/>
    </row>
    <row r="977" ht="12.75" customHeight="1">
      <c r="E977" s="380"/>
    </row>
    <row r="978" ht="12.75" customHeight="1">
      <c r="E978" s="380"/>
    </row>
    <row r="979" ht="12.75" customHeight="1">
      <c r="E979" s="380"/>
    </row>
    <row r="980" ht="12.75" customHeight="1">
      <c r="E980" s="380"/>
    </row>
    <row r="981" ht="12.75" customHeight="1">
      <c r="E981" s="380"/>
    </row>
    <row r="982" ht="12.75" customHeight="1">
      <c r="E982" s="380"/>
    </row>
    <row r="983" ht="12.75" customHeight="1">
      <c r="E983" s="380"/>
    </row>
    <row r="984" ht="12.75" customHeight="1">
      <c r="E984" s="380"/>
    </row>
    <row r="985" ht="12.75" customHeight="1">
      <c r="E985" s="380"/>
    </row>
    <row r="986" ht="12.75" customHeight="1">
      <c r="E986" s="380"/>
    </row>
    <row r="987" ht="12.75" customHeight="1">
      <c r="E987" s="380"/>
    </row>
    <row r="988" ht="12.75" customHeight="1">
      <c r="E988" s="380"/>
    </row>
    <row r="989" ht="12.75" customHeight="1">
      <c r="E989" s="380"/>
    </row>
    <row r="990" ht="12.75" customHeight="1">
      <c r="E990" s="380"/>
    </row>
    <row r="991" ht="12.75" customHeight="1">
      <c r="E991" s="380"/>
    </row>
    <row r="992" ht="12.75" customHeight="1">
      <c r="E992" s="380"/>
    </row>
    <row r="993" ht="12.75" customHeight="1">
      <c r="E993" s="380"/>
    </row>
    <row r="994" ht="12.75" customHeight="1">
      <c r="E994" s="380"/>
    </row>
    <row r="995" ht="12.75" customHeight="1">
      <c r="E995" s="380"/>
    </row>
    <row r="996" ht="12.75" customHeight="1">
      <c r="E996" s="380"/>
    </row>
  </sheetData>
  <mergeCells count="3">
    <mergeCell ref="A2:F2"/>
    <mergeCell ref="D4:F4"/>
    <mergeCell ref="B10:B11"/>
  </mergeCells>
  <printOptions horizontalCentered="1"/>
  <pageMargins bottom="0.3937007874015748" footer="0.0" header="0.0" left="0.3937007874015748" right="0.3937007874015748" top="0.3937007874015748"/>
  <pageSetup fitToHeight="0" paperSize="9" orientation="portrait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4.38"/>
    <col customWidth="1" min="2" max="2" width="20.75"/>
    <col customWidth="1" min="3" max="26" width="9.25"/>
  </cols>
  <sheetData>
    <row r="1" ht="19.5" customHeight="1">
      <c r="A1" s="381" t="s">
        <v>271</v>
      </c>
      <c r="B1" s="1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9.5" customHeight="1">
      <c r="A2" s="382" t="s">
        <v>272</v>
      </c>
      <c r="B2" s="383" t="s">
        <v>273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</row>
    <row r="3" ht="19.5" customHeight="1">
      <c r="A3" s="384">
        <v>1.0</v>
      </c>
      <c r="B3" s="385">
        <v>33.629999999999995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9.5" customHeight="1">
      <c r="A4" s="384">
        <v>2.0</v>
      </c>
      <c r="B4" s="385">
        <v>43.13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9.5" customHeight="1">
      <c r="A5" s="384">
        <v>3.0</v>
      </c>
      <c r="B5" s="385">
        <v>48.68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9.5" customHeight="1">
      <c r="A6" s="384">
        <v>4.0</v>
      </c>
      <c r="B6" s="385">
        <v>52.62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9.5" customHeight="1">
      <c r="A7" s="384">
        <v>5.0</v>
      </c>
      <c r="B7" s="385">
        <v>55.67999999999999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9.5" customHeight="1">
      <c r="A8" s="384">
        <v>6.0</v>
      </c>
      <c r="B8" s="385">
        <v>58.18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9.5" customHeight="1">
      <c r="A9" s="384">
        <v>7.0</v>
      </c>
      <c r="B9" s="385">
        <v>60.29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9.5" customHeight="1">
      <c r="A10" s="384">
        <v>8.0</v>
      </c>
      <c r="B10" s="385">
        <v>62.12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9.5" customHeight="1">
      <c r="A11" s="384">
        <v>9.0</v>
      </c>
      <c r="B11" s="385">
        <v>63.73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9.5" customHeight="1">
      <c r="A12" s="384">
        <v>10.0</v>
      </c>
      <c r="B12" s="385">
        <v>65.18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9.5" customHeight="1">
      <c r="A13" s="384">
        <v>11.0</v>
      </c>
      <c r="B13" s="385">
        <v>66.47999999999999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9.5" customHeight="1">
      <c r="A14" s="384">
        <v>12.0</v>
      </c>
      <c r="B14" s="385">
        <v>67.67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9.5" customHeight="1">
      <c r="A15" s="384">
        <v>13.0</v>
      </c>
      <c r="B15" s="385">
        <v>68.77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9.5" customHeight="1">
      <c r="A16" s="384">
        <v>14.0</v>
      </c>
      <c r="B16" s="385">
        <v>69.78999999999999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9.5" customHeight="1">
      <c r="A17" s="386">
        <v>15.0</v>
      </c>
      <c r="B17" s="387">
        <v>70.73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9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9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9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9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9.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9.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9.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9.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9.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9.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9.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9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9.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9.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9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9.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9.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9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9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9.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9.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9.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9.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9.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9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9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9.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9.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9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9.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9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9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9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9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9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9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9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9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9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9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9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9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9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9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9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9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9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9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9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9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9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9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9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9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9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9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9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9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9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9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9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9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9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9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9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9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9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9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9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9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9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9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9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9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9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9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9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9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9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9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9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9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9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9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9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9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9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9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9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9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9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9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9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9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9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9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9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9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9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9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9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9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9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9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9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9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9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9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9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9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9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9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9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9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9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9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9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9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9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9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9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9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9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9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9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9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9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9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9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9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9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9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9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9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9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9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9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9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9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9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9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9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9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9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9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9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9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9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9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9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9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9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9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9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9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9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9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9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9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9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9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9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9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9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9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9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9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9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9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9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9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9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9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9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9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9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9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9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9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9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9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9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9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9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9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9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9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9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9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9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9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9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9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9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9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9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9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9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9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9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9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9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9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9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9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9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9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9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9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9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9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9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9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9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9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9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9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9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9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9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9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9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9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9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9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9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9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9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9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9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9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9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9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9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9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9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9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9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9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9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9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9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9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9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9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9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9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9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9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9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9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9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9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9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9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9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9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9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9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9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9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9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9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9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9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9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9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9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9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9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9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9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9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9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9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9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9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9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9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9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9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9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9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9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9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9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9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9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9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9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9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9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9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9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9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9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9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9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9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9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9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9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9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9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9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9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9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9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9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9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9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9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9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9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9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9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9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9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9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9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9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9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9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9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9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9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9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9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9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9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9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9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9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9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9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9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9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9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9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9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9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9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9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9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9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9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9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9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9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9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9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9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9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9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9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9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9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9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9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9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9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9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9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9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9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9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9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9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9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9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9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9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9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9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9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9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9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9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9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9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9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9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9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9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9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9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9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9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9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9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9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9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9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9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9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9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9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9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9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9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9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9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9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9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9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9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9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9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9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9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9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9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9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9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9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9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9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9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9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9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9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9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9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9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9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9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9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9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9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9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9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9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9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9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9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9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9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9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9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9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9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9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9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9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9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9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9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9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9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9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9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9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9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9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9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9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9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9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9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9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9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9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9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9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9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9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9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9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9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9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9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9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9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9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9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9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9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9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9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9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9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9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9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9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9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9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9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9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9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9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9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9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9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9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9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9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9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9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9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9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9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9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9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9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9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9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9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9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9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9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9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9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9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9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9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9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9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9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9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9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9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9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9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9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9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9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9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9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9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9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9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9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9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9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9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9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9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9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9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9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9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9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9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9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9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9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9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9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9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9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9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9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9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9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9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9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9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9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9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9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9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9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9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9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9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9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9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9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9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9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9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9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9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9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9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9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9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9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9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9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9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9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9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9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9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9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9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9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9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9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9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9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9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9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9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9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9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9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9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9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9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9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9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9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9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9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9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9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9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9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9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9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9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9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9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9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9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9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9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9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9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9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9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9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9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9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9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9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9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9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9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9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9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9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9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9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9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9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9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9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9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9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9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9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9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9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9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9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9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9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9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9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9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9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9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9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9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9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9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9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9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9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9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9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9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9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9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9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9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9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9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9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9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9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9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9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9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9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9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9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9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9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9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9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9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9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9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9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9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9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9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9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9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9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9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9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9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9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9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9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9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9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9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9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9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9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9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9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9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9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9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9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9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9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9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9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9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9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9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9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9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9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9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9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9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9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9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9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9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9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9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9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9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9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9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9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9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9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9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9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9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9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9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9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9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9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9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9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9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9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9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9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9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9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9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9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9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9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9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9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9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9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9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9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9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9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9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9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9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9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9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9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9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9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9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9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9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9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9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9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9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9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9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9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9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9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9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9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9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9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9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9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9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9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9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9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9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9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9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9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9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9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9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9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9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9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9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9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9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9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9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9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9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9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9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9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9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9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9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9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9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9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9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9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9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9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9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9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9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9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9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9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9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9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9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9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9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9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9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9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9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9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9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9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9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9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9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9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9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9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9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9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9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9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9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9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9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9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9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9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9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9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9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9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9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9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9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9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9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9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9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9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9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9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9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9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9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9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9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9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9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9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9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9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9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9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9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9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9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9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9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9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9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9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9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9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9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9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9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9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9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9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9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9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9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9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9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9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9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9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9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9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9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9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9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9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9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9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9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9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9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9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9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9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9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9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9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9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9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9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9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9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9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9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9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9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9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9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9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9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9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9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9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9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9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9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9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9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9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9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9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9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9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9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9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9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9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9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9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9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9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9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9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9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9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9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9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9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9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9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9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9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9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9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9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9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9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9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9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9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9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9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9.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1:B1"/>
  </mergeCells>
  <printOptions horizontalCentered="1"/>
  <pageMargins bottom="0.3937007874015748" footer="0.0" header="0.0" left="0.3937007874015748" right="0.3937007874015748" top="0.3937007874015748"/>
  <pageSetup fitToHeight="0"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70.38"/>
    <col customWidth="1" min="2" max="3" width="9.25"/>
    <col customWidth="1" min="4" max="4" width="12.75"/>
    <col customWidth="1" min="5" max="26" width="9.25"/>
  </cols>
  <sheetData>
    <row r="1" ht="12.75" customHeight="1">
      <c r="A1" s="388" t="s">
        <v>274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38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2.75" customHeight="1">
      <c r="A3" s="389" t="s">
        <v>275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389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2.75" customHeight="1">
      <c r="A5" s="389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389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389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389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389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389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389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390" t="s">
        <v>276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390" t="s">
        <v>277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390" t="s">
        <v>278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390" t="s">
        <v>279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390" t="s">
        <v>280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391" t="s">
        <v>281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 horizontalCentered="1"/>
  <pageMargins bottom="0.3937007874015748" footer="0.0" header="0.0" left="0.3937007874015748" right="0.3937007874015748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2000-12-13T10:02:50Z</dcterms:created>
  <dc:creator>Flavia Burmeister Martins</dc:creator>
</cp:coreProperties>
</file>